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870" windowWidth="15315" windowHeight="804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K149" i="1" l="1"/>
  <c r="K140" i="1"/>
  <c r="K134" i="1"/>
  <c r="K115" i="1"/>
  <c r="K103" i="1"/>
  <c r="K97" i="1"/>
  <c r="K27" i="1"/>
  <c r="L160" i="1" l="1"/>
  <c r="K167" i="1"/>
  <c r="K160" i="1" s="1"/>
  <c r="M86" i="1" l="1"/>
  <c r="N86" i="1"/>
  <c r="O86" i="1"/>
  <c r="K168" i="1"/>
  <c r="J82" i="1"/>
  <c r="K85" i="1"/>
  <c r="K82" i="1" l="1"/>
  <c r="L82" i="1"/>
  <c r="J160" i="1" l="1"/>
  <c r="J102" i="1"/>
  <c r="J86" i="1" s="1"/>
  <c r="K108" i="1"/>
  <c r="L102" i="1"/>
  <c r="L56" i="1" l="1"/>
  <c r="L55" i="1" s="1"/>
  <c r="K56" i="1"/>
  <c r="J56" i="1"/>
  <c r="J58" i="1"/>
  <c r="J55" i="1" s="1"/>
  <c r="K59" i="1" l="1"/>
  <c r="K58" i="1" s="1"/>
  <c r="K55" i="1" s="1"/>
  <c r="Q86" i="1" l="1"/>
  <c r="P96" i="1"/>
  <c r="P86" i="1" s="1"/>
  <c r="K96" i="1"/>
  <c r="K156" i="1"/>
  <c r="K121" i="1"/>
  <c r="K87" i="1"/>
  <c r="L86" i="1" l="1"/>
  <c r="K107" i="1"/>
  <c r="K33" i="1" l="1"/>
  <c r="R86" i="1" l="1"/>
  <c r="S86" i="1"/>
  <c r="U86" i="1" l="1"/>
  <c r="T95" i="1"/>
  <c r="T94" i="1"/>
  <c r="K105" i="1"/>
  <c r="K104" i="1"/>
  <c r="K106" i="1" l="1"/>
  <c r="K101" i="1" l="1"/>
  <c r="K100" i="1"/>
  <c r="K164" i="1"/>
  <c r="J109" i="1"/>
  <c r="J161" i="1"/>
  <c r="K99" i="1" l="1"/>
  <c r="K93" i="1"/>
  <c r="K92" i="1"/>
  <c r="J70" i="1"/>
  <c r="J65" i="1"/>
  <c r="J64" i="1" s="1"/>
  <c r="J53" i="1"/>
  <c r="J52" i="1" s="1"/>
  <c r="J47" i="1"/>
  <c r="J46" i="1" s="1"/>
  <c r="K42" i="1"/>
  <c r="J44" i="1"/>
  <c r="J37" i="1"/>
  <c r="J36" i="1" s="1"/>
  <c r="J34" i="1"/>
  <c r="J32" i="1"/>
  <c r="J30" i="1"/>
  <c r="J24" i="1"/>
  <c r="J18" i="1"/>
  <c r="J17" i="1" s="1"/>
  <c r="J23" i="1" l="1"/>
  <c r="K24" i="1"/>
  <c r="K23" i="1" s="1"/>
  <c r="J81" i="1"/>
  <c r="J29" i="1"/>
  <c r="N18" i="1"/>
  <c r="N17" i="1" s="1"/>
  <c r="O18" i="1"/>
  <c r="O17" i="1" s="1"/>
  <c r="N24" i="1"/>
  <c r="N23" i="1" s="1"/>
  <c r="O24" i="1"/>
  <c r="O23" i="1" s="1"/>
  <c r="N30" i="1"/>
  <c r="O30" i="1"/>
  <c r="O29" i="1" s="1"/>
  <c r="N32" i="1"/>
  <c r="O32" i="1"/>
  <c r="N34" i="1"/>
  <c r="O34" i="1"/>
  <c r="N37" i="1"/>
  <c r="N36" i="1" s="1"/>
  <c r="O37" i="1"/>
  <c r="O36" i="1" s="1"/>
  <c r="N41" i="1"/>
  <c r="O41" i="1"/>
  <c r="N44" i="1"/>
  <c r="O44" i="1"/>
  <c r="N47" i="1"/>
  <c r="N46" i="1" s="1"/>
  <c r="O47" i="1"/>
  <c r="O46" i="1" s="1"/>
  <c r="N53" i="1"/>
  <c r="N52" i="1" s="1"/>
  <c r="O53" i="1"/>
  <c r="O52" i="1" s="1"/>
  <c r="N58" i="1"/>
  <c r="N56" i="1" s="1"/>
  <c r="N55" i="1" s="1"/>
  <c r="O58" i="1"/>
  <c r="O56" i="1" s="1"/>
  <c r="O55" i="1" s="1"/>
  <c r="N65" i="1"/>
  <c r="O65" i="1"/>
  <c r="N70" i="1"/>
  <c r="O70" i="1"/>
  <c r="O64" i="1" s="1"/>
  <c r="N82" i="1"/>
  <c r="O82" i="1"/>
  <c r="N102" i="1"/>
  <c r="O102" i="1"/>
  <c r="N109" i="1"/>
  <c r="O109" i="1"/>
  <c r="N161" i="1"/>
  <c r="N160" i="1" s="1"/>
  <c r="O161" i="1"/>
  <c r="O160" i="1" s="1"/>
  <c r="N64" i="1" l="1"/>
  <c r="N29" i="1"/>
  <c r="O40" i="1"/>
  <c r="O39" i="1" s="1"/>
  <c r="O16" i="1" s="1"/>
  <c r="N40" i="1"/>
  <c r="N39" i="1" s="1"/>
  <c r="O81" i="1"/>
  <c r="N81" i="1"/>
  <c r="L39" i="1"/>
  <c r="J41" i="1"/>
  <c r="J40" i="1" s="1"/>
  <c r="J39" i="1" s="1"/>
  <c r="N16" i="1" l="1"/>
  <c r="N170" i="1" s="1"/>
  <c r="N173" i="1" s="1"/>
  <c r="O170" i="1"/>
  <c r="O173" i="1" s="1"/>
  <c r="K98" i="1" l="1"/>
  <c r="T88" i="1" l="1"/>
  <c r="T89" i="1"/>
  <c r="T90" i="1"/>
  <c r="T91" i="1"/>
  <c r="T97" i="1"/>
  <c r="T98" i="1"/>
  <c r="T87" i="1"/>
  <c r="P88" i="1"/>
  <c r="P89" i="1"/>
  <c r="P90" i="1"/>
  <c r="P91" i="1"/>
  <c r="P97" i="1"/>
  <c r="P98" i="1"/>
  <c r="P87" i="1"/>
  <c r="K90" i="1"/>
  <c r="K88" i="1"/>
  <c r="K89" i="1"/>
  <c r="K91" i="1"/>
  <c r="T86" i="1" l="1"/>
  <c r="T156" i="1"/>
  <c r="T155" i="1"/>
  <c r="T151" i="1"/>
  <c r="T150" i="1"/>
  <c r="T149" i="1"/>
  <c r="T146" i="1"/>
  <c r="T143" i="1"/>
  <c r="T140" i="1"/>
  <c r="T134" i="1"/>
  <c r="T129" i="1"/>
  <c r="T126" i="1"/>
  <c r="T121" i="1"/>
  <c r="T120" i="1"/>
  <c r="T115" i="1"/>
  <c r="T110" i="1"/>
  <c r="T103" i="1"/>
  <c r="T102" i="1" s="1"/>
  <c r="T84" i="1"/>
  <c r="T83" i="1"/>
  <c r="T163" i="1"/>
  <c r="T164" i="1"/>
  <c r="T165" i="1"/>
  <c r="T166" i="1"/>
  <c r="T169" i="1"/>
  <c r="T162" i="1"/>
  <c r="P163" i="1"/>
  <c r="P164" i="1"/>
  <c r="P165" i="1"/>
  <c r="P166" i="1"/>
  <c r="P169" i="1"/>
  <c r="P162" i="1"/>
  <c r="Q161" i="1"/>
  <c r="R161" i="1"/>
  <c r="S161" i="1"/>
  <c r="S160" i="1" s="1"/>
  <c r="U161" i="1"/>
  <c r="P156" i="1"/>
  <c r="P155" i="1"/>
  <c r="P151" i="1"/>
  <c r="P150" i="1"/>
  <c r="P149" i="1"/>
  <c r="P146" i="1"/>
  <c r="P143" i="1"/>
  <c r="P140" i="1"/>
  <c r="P134" i="1"/>
  <c r="P129" i="1"/>
  <c r="P126" i="1"/>
  <c r="P121" i="1"/>
  <c r="P120" i="1"/>
  <c r="P115" i="1"/>
  <c r="P110" i="1"/>
  <c r="P103" i="1"/>
  <c r="P102" i="1" s="1"/>
  <c r="P84" i="1"/>
  <c r="P83" i="1"/>
  <c r="K169" i="1"/>
  <c r="K163" i="1"/>
  <c r="K165" i="1"/>
  <c r="K166" i="1"/>
  <c r="K162" i="1"/>
  <c r="H161" i="1"/>
  <c r="H160" i="1" s="1"/>
  <c r="I161" i="1"/>
  <c r="L161" i="1"/>
  <c r="U160" i="1"/>
  <c r="Q160" i="1"/>
  <c r="I160" i="1"/>
  <c r="K155" i="1"/>
  <c r="K151" i="1"/>
  <c r="K150" i="1"/>
  <c r="K146" i="1"/>
  <c r="K143" i="1"/>
  <c r="K129" i="1"/>
  <c r="K126" i="1"/>
  <c r="K120" i="1"/>
  <c r="K110" i="1"/>
  <c r="K102" i="1"/>
  <c r="K86" i="1" s="1"/>
  <c r="K84" i="1"/>
  <c r="K83" i="1"/>
  <c r="T80" i="1"/>
  <c r="T65" i="1"/>
  <c r="T64" i="1" s="1"/>
  <c r="T62" i="1"/>
  <c r="T61" i="1"/>
  <c r="T58" i="1"/>
  <c r="T56" i="1" s="1"/>
  <c r="T55" i="1" s="1"/>
  <c r="T53" i="1"/>
  <c r="T52" i="1" s="1"/>
  <c r="T47" i="1"/>
  <c r="T46" i="1" s="1"/>
  <c r="T44" i="1"/>
  <c r="T41" i="1"/>
  <c r="T37" i="1"/>
  <c r="T36" i="1" s="1"/>
  <c r="T34" i="1"/>
  <c r="T32" i="1"/>
  <c r="T30" i="1"/>
  <c r="T23" i="1"/>
  <c r="T18" i="1"/>
  <c r="T17" i="1" s="1"/>
  <c r="P70" i="1"/>
  <c r="P65" i="1"/>
  <c r="P58" i="1"/>
  <c r="P56" i="1" s="1"/>
  <c r="P55" i="1" s="1"/>
  <c r="P53" i="1"/>
  <c r="P52" i="1" s="1"/>
  <c r="P47" i="1"/>
  <c r="P46" i="1" s="1"/>
  <c r="P44" i="1"/>
  <c r="P41" i="1"/>
  <c r="P37" i="1"/>
  <c r="P36" i="1" s="1"/>
  <c r="P34" i="1"/>
  <c r="P32" i="1"/>
  <c r="P30" i="1"/>
  <c r="P23" i="1"/>
  <c r="P18" i="1"/>
  <c r="P17" i="1" s="1"/>
  <c r="K70" i="1"/>
  <c r="K65" i="1"/>
  <c r="K62" i="1"/>
  <c r="J62" i="1" s="1"/>
  <c r="K61" i="1"/>
  <c r="J61" i="1" s="1"/>
  <c r="J16" i="1" s="1"/>
  <c r="K53" i="1"/>
  <c r="K52" i="1" s="1"/>
  <c r="K47" i="1"/>
  <c r="K46" i="1" s="1"/>
  <c r="K44" i="1"/>
  <c r="K41" i="1"/>
  <c r="K37" i="1"/>
  <c r="K36" i="1" s="1"/>
  <c r="K34" i="1"/>
  <c r="K32" i="1"/>
  <c r="K30" i="1"/>
  <c r="K18" i="1"/>
  <c r="K17" i="1" s="1"/>
  <c r="S109" i="1"/>
  <c r="U109" i="1"/>
  <c r="Q109" i="1"/>
  <c r="H109" i="1"/>
  <c r="I109" i="1"/>
  <c r="L109" i="1"/>
  <c r="S102" i="1"/>
  <c r="U102" i="1"/>
  <c r="Q102" i="1"/>
  <c r="H102" i="1"/>
  <c r="H86" i="1" s="1"/>
  <c r="I102" i="1"/>
  <c r="I86" i="1" s="1"/>
  <c r="S82" i="1"/>
  <c r="T82" i="1"/>
  <c r="U82" i="1"/>
  <c r="Q82" i="1"/>
  <c r="H82" i="1"/>
  <c r="I82" i="1"/>
  <c r="J170" i="1" l="1"/>
  <c r="K16" i="1"/>
  <c r="T29" i="1"/>
  <c r="S81" i="1"/>
  <c r="S170" i="1" s="1"/>
  <c r="P29" i="1"/>
  <c r="I81" i="1"/>
  <c r="P82" i="1"/>
  <c r="H81" i="1"/>
  <c r="T40" i="1"/>
  <c r="T39" i="1" s="1"/>
  <c r="T161" i="1"/>
  <c r="T160" i="1" s="1"/>
  <c r="K29" i="1"/>
  <c r="K40" i="1"/>
  <c r="K39" i="1" s="1"/>
  <c r="K64" i="1"/>
  <c r="P64" i="1"/>
  <c r="Q81" i="1"/>
  <c r="Q170" i="1" s="1"/>
  <c r="Q173" i="1" s="1"/>
  <c r="U81" i="1"/>
  <c r="U170" i="1" s="1"/>
  <c r="U173" i="1" s="1"/>
  <c r="P40" i="1"/>
  <c r="P39" i="1" s="1"/>
  <c r="T109" i="1"/>
  <c r="P161" i="1"/>
  <c r="P160" i="1" s="1"/>
  <c r="P109" i="1"/>
  <c r="K161" i="1"/>
  <c r="K109" i="1"/>
  <c r="T16" i="1"/>
  <c r="S173" i="1"/>
  <c r="M161" i="1"/>
  <c r="G161" i="1"/>
  <c r="T81" i="1" l="1"/>
  <c r="T170" i="1" s="1"/>
  <c r="T173" i="1" s="1"/>
  <c r="P81" i="1"/>
  <c r="K81" i="1"/>
  <c r="M109" i="1"/>
  <c r="R109" i="1"/>
  <c r="G109" i="1"/>
  <c r="K170" i="1" l="1"/>
  <c r="K173" i="1" s="1"/>
  <c r="R30" i="1"/>
  <c r="H70" i="1"/>
  <c r="I70" i="1"/>
  <c r="M70" i="1"/>
  <c r="H53" i="1"/>
  <c r="H52" i="1" s="1"/>
  <c r="I53" i="1"/>
  <c r="I52" i="1" s="1"/>
  <c r="M53" i="1"/>
  <c r="M52" i="1" s="1"/>
  <c r="R53" i="1"/>
  <c r="R52" i="1" s="1"/>
  <c r="H47" i="1"/>
  <c r="H46" i="1" s="1"/>
  <c r="I47" i="1"/>
  <c r="I46" i="1" s="1"/>
  <c r="M47" i="1"/>
  <c r="M46" i="1" s="1"/>
  <c r="R47" i="1"/>
  <c r="R46" i="1" s="1"/>
  <c r="H58" i="1"/>
  <c r="H56" i="1" s="1"/>
  <c r="H55" i="1" s="1"/>
  <c r="I58" i="1"/>
  <c r="I56" i="1" s="1"/>
  <c r="I55" i="1" s="1"/>
  <c r="M58" i="1"/>
  <c r="M56" i="1" s="1"/>
  <c r="M55" i="1" s="1"/>
  <c r="R58" i="1"/>
  <c r="R56" i="1" s="1"/>
  <c r="R55" i="1" s="1"/>
  <c r="H44" i="1"/>
  <c r="I44" i="1"/>
  <c r="M44" i="1"/>
  <c r="R44" i="1"/>
  <c r="H41" i="1"/>
  <c r="I41" i="1"/>
  <c r="M41" i="1"/>
  <c r="R41" i="1"/>
  <c r="H37" i="1"/>
  <c r="H36" i="1" s="1"/>
  <c r="I37" i="1"/>
  <c r="I36" i="1" s="1"/>
  <c r="M37" i="1"/>
  <c r="M36" i="1" s="1"/>
  <c r="R37" i="1"/>
  <c r="R36" i="1" s="1"/>
  <c r="H34" i="1"/>
  <c r="I34" i="1"/>
  <c r="M34" i="1"/>
  <c r="R34" i="1"/>
  <c r="H32" i="1"/>
  <c r="I32" i="1"/>
  <c r="M32" i="1"/>
  <c r="R32" i="1"/>
  <c r="H30" i="1"/>
  <c r="I30" i="1"/>
  <c r="M30" i="1"/>
  <c r="H24" i="1"/>
  <c r="H23" i="1" s="1"/>
  <c r="I24" i="1"/>
  <c r="I23" i="1" s="1"/>
  <c r="M23" i="1"/>
  <c r="R23" i="1"/>
  <c r="H18" i="1"/>
  <c r="H17" i="1" s="1"/>
  <c r="I18" i="1"/>
  <c r="I17" i="1" s="1"/>
  <c r="M18" i="1"/>
  <c r="M17" i="1" s="1"/>
  <c r="R18" i="1"/>
  <c r="R17" i="1" s="1"/>
  <c r="I29" i="1" l="1"/>
  <c r="I40" i="1"/>
  <c r="I39" i="1" s="1"/>
  <c r="H29" i="1"/>
  <c r="R29" i="1"/>
  <c r="M40" i="1"/>
  <c r="M39" i="1" s="1"/>
  <c r="R40" i="1"/>
  <c r="R39" i="1" s="1"/>
  <c r="H40" i="1"/>
  <c r="H39" i="1" s="1"/>
  <c r="M29" i="1"/>
  <c r="G70" i="1"/>
  <c r="H65" i="1"/>
  <c r="H64" i="1" s="1"/>
  <c r="I65" i="1"/>
  <c r="I64" i="1" s="1"/>
  <c r="M65" i="1"/>
  <c r="M64" i="1" s="1"/>
  <c r="R65" i="1"/>
  <c r="R64" i="1" s="1"/>
  <c r="G65" i="1"/>
  <c r="G58" i="1"/>
  <c r="G56" i="1" s="1"/>
  <c r="G55" i="1" s="1"/>
  <c r="G53" i="1"/>
  <c r="G52" i="1" s="1"/>
  <c r="G47" i="1"/>
  <c r="G46" i="1" s="1"/>
  <c r="G41" i="1"/>
  <c r="G34" i="1"/>
  <c r="G24" i="1"/>
  <c r="G23" i="1" s="1"/>
  <c r="G44" i="1"/>
  <c r="G37" i="1"/>
  <c r="G36" i="1" s="1"/>
  <c r="G32" i="1"/>
  <c r="G18" i="1"/>
  <c r="G17" i="1" s="1"/>
  <c r="G30" i="1"/>
  <c r="G64" i="1" l="1"/>
  <c r="G40" i="1"/>
  <c r="G39" i="1" s="1"/>
  <c r="G29" i="1"/>
  <c r="G102" i="1"/>
  <c r="G86" i="1" s="1"/>
  <c r="F161" i="1" l="1"/>
  <c r="F160" i="1" s="1"/>
  <c r="H16" i="1" l="1"/>
  <c r="H170" i="1" s="1"/>
  <c r="H173" i="1" l="1"/>
  <c r="G61" i="1"/>
  <c r="F102" i="1" l="1"/>
  <c r="F86" i="1" s="1"/>
  <c r="R61" i="1" l="1"/>
  <c r="R62" i="1"/>
  <c r="R80" i="1"/>
  <c r="R102" i="1"/>
  <c r="M61" i="1"/>
  <c r="P61" i="1" s="1"/>
  <c r="P16" i="1" s="1"/>
  <c r="M62" i="1"/>
  <c r="P62" i="1" s="1"/>
  <c r="M80" i="1"/>
  <c r="P80" i="1" s="1"/>
  <c r="M102" i="1"/>
  <c r="G62" i="1"/>
  <c r="G160" i="1"/>
  <c r="P170" i="1" l="1"/>
  <c r="P173" i="1" s="1"/>
  <c r="G82" i="1"/>
  <c r="G81" i="1" s="1"/>
  <c r="M82" i="1"/>
  <c r="R82" i="1"/>
  <c r="F44" i="1"/>
  <c r="F41" i="1"/>
  <c r="F30" i="1"/>
  <c r="F23" i="1"/>
  <c r="F65" i="1"/>
  <c r="F58" i="1"/>
  <c r="F52" i="1"/>
  <c r="F47" i="1"/>
  <c r="F37" i="1"/>
  <c r="F32" i="1"/>
  <c r="F64" i="1" l="1"/>
  <c r="F46" i="1"/>
  <c r="F40" i="1"/>
  <c r="F56" i="1"/>
  <c r="F36" i="1"/>
  <c r="F29" i="1"/>
  <c r="F109" i="1"/>
  <c r="F39" i="1" l="1"/>
  <c r="F55" i="1"/>
  <c r="G16" i="1"/>
  <c r="G170" i="1" s="1"/>
  <c r="R16" i="1" l="1"/>
  <c r="M16" i="1"/>
  <c r="I16" i="1"/>
  <c r="I170" i="1" s="1"/>
  <c r="F16" i="1"/>
  <c r="I173" i="1" l="1"/>
  <c r="F82" i="1"/>
  <c r="F81" i="1" s="1"/>
  <c r="F170" i="1" s="1"/>
  <c r="R160" i="1" l="1"/>
  <c r="M160" i="1"/>
  <c r="M81" i="1" l="1"/>
  <c r="M170" i="1" s="1"/>
  <c r="M173" i="1" s="1"/>
  <c r="R81" i="1"/>
  <c r="R170" i="1" s="1"/>
  <c r="R173" i="1" s="1"/>
  <c r="G173" i="1"/>
  <c r="L81" i="1"/>
  <c r="L170" i="1" s="1"/>
  <c r="L173" i="1" s="1"/>
</calcChain>
</file>

<file path=xl/sharedStrings.xml><?xml version="1.0" encoding="utf-8"?>
<sst xmlns="http://schemas.openxmlformats.org/spreadsheetml/2006/main" count="256" uniqueCount="223">
  <si>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</si>
  <si>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</si>
  <si>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</si>
  <si>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</si>
  <si>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</si>
  <si>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</si>
  <si>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</si>
  <si>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</si>
  <si>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</si>
  <si>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</si>
  <si>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</si>
  <si>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</si>
  <si>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</si>
  <si>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</si>
  <si>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</si>
  <si>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</si>
  <si>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</si>
  <si>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</si>
  <si>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</si>
  <si>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</si>
  <si>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</si>
  <si>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</si>
  <si>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</si>
  <si>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</si>
  <si>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</si>
  <si>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</si>
  <si>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</si>
  <si>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АДМИНИСТРАТИВНЫЕ ПЛАТЕЖИ И СБОРЫ</t>
  </si>
  <si>
    <t xml:space="preserve">Платежи, взимаемые органами местного самоуправления (организациями) муниципальных районов за выполнение определенных функций </t>
  </si>
  <si>
    <t>ШТРАФЫ, САНКЦИИ, ВОЗМЕЩЕНИЕ УЩЕРБА</t>
  </si>
  <si>
    <t>Денежные взыскания /штрафы/ за нарушение законодательства о налогах и сборах</t>
  </si>
  <si>
    <r>
      <t>Денежные взыскания (штрафы) за административные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правонарушения в области налогов и сборов, предусмотренные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Кодексом Российской Федерации об административных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правонарушениях</t>
    </r>
  </si>
  <si>
    <t xml:space="preserve"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</t>
  </si>
  <si>
    <t>Денежные взыскания (штрафы) за нарушение земельного законодательства</t>
  </si>
  <si>
    <r>
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</t>
    </r>
    <r>
      <rPr>
        <sz val="10"/>
        <color theme="1"/>
        <rFont val="Times New Roman"/>
        <family val="1"/>
        <charset val="204"/>
      </rPr>
      <t>потребителей</t>
    </r>
  </si>
  <si>
    <r>
      <t xml:space="preserve">Прочие поступления от денежных взысканий /штрафов/ и иных сумм в возмещение ущерба, зачисляемые в бюджеты </t>
    </r>
    <r>
      <rPr>
        <sz val="10"/>
        <color theme="1"/>
        <rFont val="Times New Roman"/>
        <family val="1"/>
        <charset val="204"/>
      </rPr>
      <t>муниципальных районов</t>
    </r>
  </si>
  <si>
    <t>БЕЗВОЗМЕЗДНЫЕ ПЕРЕЧИСЛЕНИЯ</t>
  </si>
  <si>
    <t>Дотации бюджетам муниципальных образований</t>
  </si>
  <si>
    <t xml:space="preserve">Дотации бюджетам муниципальных районов на поддержку мер по обеспечению сбалансированности бюджетов  </t>
  </si>
  <si>
    <t>Субсидии бюджетам муниципальных образований</t>
  </si>
  <si>
    <t>Субвенции бюджетам муниципальных образований</t>
  </si>
  <si>
    <t>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</si>
  <si>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</si>
  <si>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</si>
  <si>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</si>
  <si>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</si>
  <si>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</si>
  <si>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</si>
  <si>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</si>
  <si>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</si>
  <si>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</si>
  <si>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</si>
  <si>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</si>
  <si>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</si>
  <si>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</si>
  <si>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</si>
  <si>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</si>
  <si>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</si>
  <si>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</si>
  <si>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</si>
  <si>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</si>
  <si>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</si>
  <si>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</si>
  <si>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</si>
  <si>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</si>
  <si>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</si>
  <si>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00011406010000000430</t>
  </si>
  <si>
    <t>00011500000000000000</t>
  </si>
  <si>
    <t>00011502050050000140</t>
  </si>
  <si>
    <t>00011600000000000000</t>
  </si>
  <si>
    <t>00011603000000000140</t>
  </si>
  <si>
    <t>00011603010010000140</t>
  </si>
  <si>
    <t>00011603030010000140</t>
  </si>
  <si>
    <t>00011606000010000140</t>
  </si>
  <si>
    <t>00011625060010000140</t>
  </si>
  <si>
    <t>00011628000010000140</t>
  </si>
  <si>
    <t>00011690050050000140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</si>
  <si>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</si>
  <si>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</si>
  <si>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</si>
  <si>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</si>
  <si>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</si>
  <si>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</si>
  <si>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</si>
  <si>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</si>
  <si>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</si>
  <si>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</si>
  <si>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</si>
  <si>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</si>
  <si>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</si>
  <si>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</si>
  <si>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</si>
  <si>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</si>
  <si>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</si>
  <si>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</si>
  <si>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</si>
  <si>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</si>
  <si>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</si>
  <si>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</si>
  <si>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</si>
  <si>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</si>
  <si>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</si>
  <si>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</si>
  <si>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00011406013130000430</t>
  </si>
  <si>
    <t>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 образовательных организациях</t>
  </si>
  <si>
    <t xml:space="preserve">Субвенции бюджетам муниципальных районов  (городских округов) 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 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</si>
  <si>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</si>
  <si>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</si>
  <si>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</si>
  <si>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</si>
  <si>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00011625050010000140</t>
  </si>
  <si>
    <t>Денежные взыскания (штрафы) за нарушение законодательства  в области охраны окружающей среды</t>
  </si>
  <si>
    <t>00011633050050000140</t>
  </si>
  <si>
    <t>00011643000010000140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</si>
  <si>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</si>
  <si>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рублей</t>
  </si>
  <si>
    <t>Сумма на 2018 год</t>
  </si>
  <si>
    <t>Сумма на 2019 год</t>
  </si>
  <si>
    <t>Сумма на 2020 год</t>
  </si>
  <si>
    <t>Субсидии бюджетам муниципальных районов на организацию отдыха детей в каникулярное время в лагерях  с дневным пребыванием на базе образовательных организаций, учреждений физической культуры и спорта</t>
  </si>
  <si>
    <t xml:space="preserve">Субвенции бюджетам муниципальных районов  (городских округов) на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</si>
  <si>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</si>
  <si>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</si>
  <si>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</si>
  <si>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</si>
  <si>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</si>
  <si>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</si>
  <si>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</si>
  <si>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</si>
  <si>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сумма изменений на 2020 год</t>
  </si>
  <si>
    <t>сумма изменений на 2019 год</t>
  </si>
  <si>
    <t>сумма изменений на 2018 год</t>
  </si>
  <si>
    <t>00011406013050000430</t>
  </si>
  <si>
    <t>00011632000050000140</t>
  </si>
  <si>
    <t>00011608010010000140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</si>
  <si>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</si>
  <si>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(РУБЛЕЙ)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</si>
  <si>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</si>
  <si>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</si>
  <si>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(рублей)</t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</si>
  <si>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</si>
  <si>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</si>
  <si>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</si>
  <si>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Налог, взимаемый в связи с применением патентной системы налогообложения 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</si>
  <si>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</si>
  <si>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</si>
  <si>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</si>
  <si>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</si>
  <si>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</si>
  <si>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</si>
  <si>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Денежные взыскания /штрафы/ за нарушение законодательства о налогах и сборах, предусмотренные статьями 116, 118, 119.1, пунктами 1 и 2 статьи 120, статьями 125, </t>
    </r>
    <r>
      <rPr>
        <sz val="10"/>
        <color theme="1"/>
        <rFont val="Times New Roman"/>
        <family val="1"/>
        <charset val="204"/>
      </rPr>
      <t>126, 128, 129, 129.1,129.4, 132, 133, 134, 135, 135.1,135.2 Налогового Кодекса Российской Федерации</t>
    </r>
  </si>
  <si>
    <t>00011625000000000140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</si>
  <si>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рыбаловстве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</si>
  <si>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 </t>
  </si>
  <si>
    <t>Денежные взыскания (штрафы) за нарушение законодательства Российской Федерации о конрактной системе закупок товаров, работ, услуг для обеспечения государственных и муниципальных нужд для нужд муниципальных районов</t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</si>
  <si>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</si>
  <si>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</si>
  <si>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</si>
  <si>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</si>
  <si>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</si>
  <si>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</si>
  <si>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</si>
  <si>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</si>
  <si>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</si>
  <si>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</si>
  <si>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</si>
  <si>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</si>
  <si>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</si>
  <si>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</si>
  <si>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</si>
  <si>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</si>
  <si>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 xml:space="preserve">Дотации бюджетам муниципальных районов на выравнивание бюджетной обеспеченности  </t>
  </si>
  <si>
    <t xml:space="preserve">Субвенции бюджетам муниципальных районов на осуществление  полномочий 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</si>
  <si>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Субвенция бюджетам муниципальных районов  на предоставление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</si>
  <si>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 xml:space="preserve">Субвенции бюджетам муниципальных районов на осуществление первичного воинского учета на территориях, где отсутствуют военные комиссариаты
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</si>
  <si>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</si>
  <si>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</si>
  <si>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Сумма на 2019 год до внесения изменений</t>
  </si>
  <si>
    <t>изменения</t>
  </si>
  <si>
    <t xml:space="preserve">Сумма на 2020 год до внесения изменений </t>
  </si>
  <si>
    <t>Сумма на 2021 год до внесения изменений</t>
  </si>
  <si>
    <t>00020220077050000150</t>
  </si>
  <si>
    <t>Субсидии на софинансирование  капитальных вложений в объекты государственной (муниципальной) собственности (Водозаборные сооружения в н.п. Озаренный Почепского района)</t>
  </si>
  <si>
    <t>00020220216050000150</t>
  </si>
  <si>
    <t>00020225467050000150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</si>
  <si>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</si>
  <si>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Субсидии, за исключением субсидий на софинансирование капитальных вложений в объекты государственной (муниципальной) собственности (Обеспечение сохранности автомобильных дорог местного значения и условий безопасности движения по ним)</t>
  </si>
  <si>
    <t>Субсидии на софинансирование  капитальных вложений в объекты государственной (муниципальной) собственности (Газификация п.Семки Почепского района Брянской области0</t>
  </si>
  <si>
    <t>Субсидии на софинансирование  капитальных вложений в объекты государственной (муниципальной) собственности (Пристройка к зданию детского сада №5 "Малыш" в г.Почепе на 55 мест для детей в возрасте от 1,5 до 3 лет</t>
  </si>
  <si>
    <t>Субсидии на софинансирование  капитальных вложений в объекты государственной (муниципальной) собственности (Водозаборные сооружения  н.п. Волжино Почепского района Брянской области)</t>
  </si>
  <si>
    <t>Субсидии на софинансирование  капитальных вложений в объекты государственной (муниципальной) собственности (Газификация д.Рудня Почепского района Брянской области0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</si>
  <si>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</si>
  <si>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>00021860010050000150</t>
  </si>
  <si>
    <t>00020225497050000150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</si>
  <si>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(Реализация мероприятий по обеспечению жильем молодых семей)</t>
  </si>
  <si>
    <t xml:space="preserve">Сумма на 2019 год </t>
  </si>
  <si>
    <t xml:space="preserve">Сумма на 2020 год </t>
  </si>
  <si>
    <t xml:space="preserve">Сумма на 2021 год </t>
  </si>
  <si>
    <t xml:space="preserve"> ИЗМЕНЕНИЯ ДОХОДОВ  БЮДЖЕТА МУНИЦИПАЛЬНОГО ОБРАЗОВАНИЯ "ПОЧЕПСКИЙ  РАЙОН" НА 2019 ГОД И ПЛАНОВЫЙ ПЕРИОД 2020 И 2021  ГОДОВ</t>
  </si>
  <si>
    <t>00020225519050000150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</si>
  <si>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(Поддержка отрасли культура - на подключение общедоступных библиотек к сети "Интернет"</t>
  </si>
  <si>
    <t>Субсидии, за исключением субсидий на софинансирование капитальных вложений в объекты государственной (муниципальной) собственности (Поддержка отрасли культура - лучшее сельское учреждение культуры Речицкий СДК)</t>
  </si>
  <si>
    <t xml:space="preserve">00020229999050000150 </t>
  </si>
  <si>
    <t>Субсидии, за исключением субсидий на софинансирование капитальных вложений в объекты государственной (муниципальной) собственности (Отдельные мероприятия по развитию спорта)</t>
  </si>
  <si>
    <t>Субсидии, за исключением субсидий на софинансирование капитальных вложений в объекты государственной (муниципальной) собственности (Отдельные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населения)</t>
  </si>
  <si>
    <t>Субсидии, за исключением субсидий на софинансирование капитальных вложений в объекты государственной (муниципальной) собственности (Капитальный ремонт кровель муниципальных образовательных организаций Брянской области)</t>
  </si>
  <si>
    <t>Субсидии на софинансирование  капитальных вложений в объекты государственной (муниципальной) собственности (Строительство водопроводной сети в п. Речица Почепского района Брянской области)</t>
  </si>
  <si>
    <t>Субсидии на софинансирование  капитальных вложений в объекты государственной (муниципальной) собственности (Строительство водопроводной сети в с. Баклань Почепского района Брянской области)</t>
  </si>
  <si>
    <t>Субсидии, за исключением субсидий на софинансирование капитальных вложений в объекты государственной (муниципальной) собственности (Отдельные мероприятия по развитию образования)</t>
  </si>
  <si>
    <t>Субсидии на софинансирование  капитальных вложений в объекты государственной (муниципальной) собственности (Дворец спорта  г. Почеп Брянской области)</t>
  </si>
  <si>
    <t>00011402052050000410</t>
  </si>
  <si>
    <t>Доходы от реализации имущества,находящегося в оперативном управлении учреждений,находящихся в ведении органов управления муниципальных районов (за исключением  имущества муниципальных бюджетных и автономных учреждений),в части реализации основных средств по указанному имуществу</t>
  </si>
  <si>
    <t>00011402050050000410</t>
  </si>
  <si>
    <t>Доходы от реализации имущества,находящегося в собственности муниципальных районов (за исключением  движимого имущества муниципальных бюджетных и автономных учреждений,а также имущества муниципальных унитарных предприятий,в том числе казенных),в части реализации основных средств по указанному имуществу</t>
  </si>
  <si>
    <t>Субсидии на софинансирование  капитальных вложений в объекты государственной (муниципальной) собственности (Строительство водозаборного сооружения в д. Волжино Почепского района Брянской области)</t>
  </si>
  <si>
    <t>Субсидии на софинансирование  капитальных вложений в объекты государственной (муниципальной) собственности (Строительство водозаборного сооружения  д. Житня Почепского района Брянской области)</t>
  </si>
  <si>
    <t>Субсидии, за исключением субсидий на софинансирование капитальных вложений в объекты государственной (муниципальной) собственности (приобретение специализированной техники для предприятий жилищно-коммунального комплекса)</t>
  </si>
  <si>
    <t>00020249999050000150</t>
  </si>
  <si>
    <t xml:space="preserve">Прочие межбюджетные трансферты, передаваемые бюджетам муниципальных районов (иные межбюджетные трансферты - гранты муниципальным районам в целях содействия достижению  и (или) поощрения достижения наилучших значений показателей деятельности)  </t>
  </si>
  <si>
    <t>00020219999050000150</t>
  </si>
  <si>
    <t>Прочие дотации бюджетам муниципальных районов</t>
  </si>
  <si>
    <t>00020245550050000150</t>
  </si>
  <si>
    <t>Межбюджетные трансферты, передаваемые бюджетам муниципальных районов за достижение показателей деятельности органов исполнительной власти субъектов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</si>
</sst>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3" tint="0.3999755851924192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40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1" fontId="2" fillId="0" borderId="1" xfId="0" quotePrefix="1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4" xfId="0" applyNumberFormat="1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6" fillId="0" borderId="0" xfId="0" applyFont="1"/>
    <xf numFmtId="43" fontId="7" fillId="0" borderId="0" xfId="1" applyFont="1"/>
    <xf numFmtId="49" fontId="3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1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4" fontId="2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1" fillId="0" borderId="1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2" fillId="0" borderId="1" xfId="0" applyFont="1" applyBorder="1" applyAlignment="1">
      <alignment vertical="center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4" fontId="0" fillId="0" borderId="3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2" borderId="3" xfId="1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vertical="top" wrapText="1"/>
    </xf>
    <xf numFmtId="4" fontId="0" fillId="0" borderId="3" xfId="1" applyNumberFormat="1" applyFont="1" applyBorder="1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4" fontId="3" fillId="0" borderId="3" xfId="0" applyNumberFormat="1" applyFont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2" xfId="0" applyNumberFormat="1" applyFont="1" applyBorder="1" applyAlignment="1">
      <alignment horizontal="right" wrapText="1"/>
    </xf>
    <xf numFmtId="49" fontId="3" fillId="0" borderId="3" xfId="0" applyNumberFormat="1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" fontId="3" fillId="0" borderId="3" xfId="1" applyNumberFormat="1" applyFont="1" applyBorder="1" applyAlignment="1">
      <alignment horizontal="right" wrapText="1"/>
    </xf>
    <xf numFmtId="0" fontId="3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0" fillId="0" borderId="6" xfId="1" applyNumberFormat="1" applyFont="1" applyBorder="1" applyAlignment="1">
      <alignment horizontal="center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6" xfId="0" applyNumberFormat="1" applyFont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0" fontId="3" fillId="0" borderId="6" xfId="0" applyFont="1" applyBorder="1" applyAlignment="1">
      <alignment horizontal="left" vertical="center" wrapText="1"/>
    </xf>
    <xf numFmtId="1" fontId="3" fillId="0" borderId="6" xfId="0" quotePrefix="1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2" borderId="2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" fontId="3" fillId="0" borderId="2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center"/>
    </xf>
    <xf numFmtId="0" fontId="3" fillId="0" borderId="8" xfId="0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vertical="center" wrapText="1"/>
    </xf>
    <xf numFmtId="43" fontId="2" fillId="0" borderId="1" xfId="1" applyFont="1" applyFill="1" applyBorder="1" applyAlignment="1">
      <alignment wrapText="1"/>
    </xf>
    <xf numFmtId="43" fontId="0" fillId="0" borderId="0" xfId="1" applyFont="1" applyFill="1"/>
    <xf numFmtId="43" fontId="0" fillId="0" borderId="0" xfId="0" applyNumberFormat="1" applyFill="1"/>
    <xf numFmtId="4" fontId="3" fillId="2" borderId="1" xfId="0" applyNumberFormat="1" applyFont="1" applyFill="1" applyBorder="1" applyAlignment="1">
      <alignment horizontal="right" wrapText="1"/>
    </xf>
    <xf numFmtId="4" fontId="9" fillId="2" borderId="1" xfId="0" applyNumberFormat="1" applyFont="1" applyFill="1" applyBorder="1" applyAlignment="1" applyProtection="1">
      <alignment horizontal="center" wrapText="1"/>
      <protection locked="0"/>
    </xf>
    <xf numFmtId="4" fontId="3" fillId="2" borderId="1" xfId="1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center"/>
    </xf>
    <xf numFmtId="4" fontId="3" fillId="2" borderId="3" xfId="1" applyNumberFormat="1" applyFont="1" applyFill="1" applyBorder="1" applyAlignment="1">
      <alignment horizontal="right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3" fontId="3" fillId="0" borderId="1" xfId="1" quotePrefix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0" fontId="0" fillId="0" borderId="0" xfId="0" applyAlignment="1">
      <alignment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2" xfId="1" applyNumberFormat="1" applyFont="1" applyFill="1" applyBorder="1" applyAlignment="1">
      <alignment horizontal="center" wrapText="1"/>
    </xf>
    <xf numFmtId="4" fontId="3" fillId="2" borderId="6" xfId="1" applyNumberFormat="1" applyFont="1" applyFill="1" applyBorder="1" applyAlignment="1">
      <alignment horizontal="center" wrapText="1"/>
    </xf>
    <xf numFmtId="4" fontId="3" fillId="2" borderId="3" xfId="1" applyNumberFormat="1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0" fillId="0" borderId="2" xfId="1" applyNumberFormat="1" applyFont="1" applyBorder="1" applyAlignment="1">
      <alignment horizontal="center"/>
    </xf>
    <xf numFmtId="4" fontId="0" fillId="0" borderId="6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center"/>
    </xf>
    <xf numFmtId="1" fontId="3" fillId="0" borderId="2" xfId="0" quotePrefix="1" applyNumberFormat="1" applyFont="1" applyBorder="1" applyAlignment="1">
      <alignment horizontal="left" vertical="center" wrapText="1"/>
    </xf>
    <xf numFmtId="1" fontId="3" fillId="0" borderId="6" xfId="0" quotePrefix="1" applyNumberFormat="1" applyFont="1" applyBorder="1" applyAlignment="1">
      <alignment horizontal="left" vertical="center" wrapText="1"/>
    </xf>
    <xf numFmtId="1" fontId="3" fillId="0" borderId="3" xfId="0" quotePrefix="1" applyNumberFormat="1" applyFont="1" applyBorder="1" applyAlignment="1">
      <alignment horizontal="left" vertical="center" wrapText="1"/>
    </xf>
    <xf numFmtId="1" fontId="3" fillId="0" borderId="2" xfId="0" quotePrefix="1" applyNumberFormat="1" applyFont="1" applyBorder="1" applyAlignment="1">
      <alignment horizontal="justify" vertical="center" wrapText="1"/>
    </xf>
    <xf numFmtId="1" fontId="3" fillId="0" borderId="6" xfId="0" applyNumberFormat="1" applyFont="1" applyBorder="1" applyAlignment="1">
      <alignment horizontal="justify" vertical="center" wrapText="1"/>
    </xf>
    <xf numFmtId="1" fontId="3" fillId="0" borderId="3" xfId="0" applyNumberFormat="1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4" fontId="3" fillId="0" borderId="2" xfId="0" applyNumberFormat="1" applyFont="1" applyBorder="1" applyAlignment="1">
      <alignment horizontal="right" wrapText="1"/>
    </xf>
    <xf numFmtId="4" fontId="3" fillId="0" borderId="6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6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2" xfId="0" applyNumberFormat="1" applyFont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4" fontId="3" fillId="0" borderId="3" xfId="0" applyNumberFormat="1" applyFont="1" applyBorder="1" applyAlignment="1">
      <alignment horizont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applyNumberFormat="1" applyFont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4" fontId="0" fillId="0" borderId="2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1" xfId="1" applyNumberFormat="1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74"/>
  <sheetViews>
    <sheetView tabSelected="1" topLeftCell="D1" zoomScale="70" zoomScaleNormal="70" workbookViewId="0">
      <pane xSplit="6" ySplit="15" topLeftCell="J146" activePane="bottomRight" state="frozen"/>
      <selection activeCell="D1" sqref="D1"/>
      <selection pane="topRight" activeCell="J1" sqref="J1"/>
      <selection pane="bottomLeft" activeCell="D16" sqref="D16"/>
      <selection pane="bottomRight" activeCell="E9" sqref="E9:R11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65" customWidth="1"/>
    <col min="6" max="6" width="19.5703125" hidden="1" customWidth="1"/>
    <col min="7" max="7" width="19.28515625" hidden="1" customWidth="1"/>
    <col min="8" max="8" width="28.42578125" hidden="1" customWidth="1"/>
    <col min="9" max="9" width="41.85546875" hidden="1" customWidth="1"/>
    <col min="10" max="10" width="19.85546875" customWidth="1"/>
    <col min="11" max="11" width="20.85546875" customWidth="1"/>
    <col min="12" max="12" width="16.28515625" customWidth="1"/>
    <col min="13" max="13" width="19.5703125" customWidth="1"/>
    <col min="14" max="14" width="0.140625" customWidth="1"/>
    <col min="15" max="15" width="18.42578125" style="1" hidden="1" customWidth="1"/>
    <col min="16" max="16" width="18.42578125" style="1" customWidth="1"/>
    <col min="17" max="17" width="18" style="1" customWidth="1"/>
    <col min="18" max="18" width="17.85546875" style="1" customWidth="1"/>
    <col min="19" max="19" width="17.85546875" style="1" hidden="1" customWidth="1"/>
    <col min="20" max="20" width="18.5703125" style="1" customWidth="1"/>
    <col min="21" max="21" width="17.140625" style="1" customWidth="1"/>
    <col min="22" max="22" width="11.140625" bestFit="1" customWidth="1"/>
  </cols>
  <sheetData>
    <row r="1" spans="4:23" ht="15.75" customHeight="1" x14ac:dyDescent="0.25">
      <c r="E1" s="217"/>
      <c r="F1" s="217"/>
      <c r="G1" s="217"/>
      <c r="H1" s="217"/>
      <c r="I1" s="217"/>
      <c r="J1" s="144"/>
      <c r="K1" s="118"/>
      <c r="L1" s="118"/>
      <c r="M1" s="49"/>
      <c r="N1" s="49"/>
    </row>
    <row r="2" spans="4:23" hidden="1" x14ac:dyDescent="0.25"/>
    <row r="3" spans="4:23" hidden="1" x14ac:dyDescent="0.25">
      <c r="E3" s="16"/>
      <c r="F3" s="24"/>
      <c r="G3" s="50"/>
      <c r="H3" s="50"/>
      <c r="I3" s="16"/>
      <c r="J3" s="147"/>
      <c r="K3" s="50"/>
      <c r="L3" s="50"/>
      <c r="M3" s="50"/>
      <c r="N3" s="50"/>
    </row>
    <row r="4" spans="4:23" hidden="1" x14ac:dyDescent="0.25">
      <c r="E4" s="17"/>
      <c r="F4" s="25"/>
      <c r="G4" s="55"/>
      <c r="H4" s="55"/>
      <c r="I4" s="17"/>
      <c r="J4" s="145"/>
      <c r="K4" s="119"/>
      <c r="L4" s="119"/>
      <c r="M4" s="55"/>
      <c r="N4" s="55"/>
    </row>
    <row r="5" spans="4:23" ht="33" hidden="1" customHeight="1" x14ac:dyDescent="0.25">
      <c r="E5" s="18"/>
      <c r="F5" s="18"/>
      <c r="G5" s="18"/>
      <c r="H5" s="18"/>
      <c r="I5" s="18"/>
      <c r="J5" s="18"/>
      <c r="K5" s="18"/>
      <c r="L5" s="18"/>
      <c r="M5" s="18"/>
      <c r="N5" s="18"/>
    </row>
    <row r="6" spans="4:23" hidden="1" x14ac:dyDescent="0.25">
      <c r="E6" s="16"/>
      <c r="F6" s="24"/>
      <c r="G6" s="50"/>
      <c r="H6" s="50"/>
      <c r="I6" s="16"/>
      <c r="J6" s="147"/>
      <c r="K6" s="50"/>
      <c r="L6" s="50"/>
      <c r="M6" s="50"/>
      <c r="N6" s="50"/>
    </row>
    <row r="7" spans="4:23" hidden="1" x14ac:dyDescent="0.25">
      <c r="E7" s="16"/>
      <c r="F7" s="24"/>
      <c r="G7" s="50"/>
      <c r="H7" s="50"/>
      <c r="I7" s="16"/>
      <c r="J7" s="147"/>
      <c r="K7" s="50"/>
      <c r="L7" s="50"/>
      <c r="M7" s="50"/>
      <c r="N7" s="50"/>
    </row>
    <row r="8" spans="4:23" ht="25.5" customHeight="1" x14ac:dyDescent="0.25">
      <c r="E8" s="217"/>
      <c r="F8" s="217"/>
      <c r="G8" s="217"/>
      <c r="H8" s="217"/>
      <c r="I8" s="217"/>
      <c r="J8" s="217"/>
      <c r="K8" s="217"/>
      <c r="L8" s="217"/>
      <c r="M8" s="217"/>
      <c r="N8" s="217"/>
      <c r="O8" s="217"/>
      <c r="P8" s="217"/>
      <c r="Q8" s="217"/>
      <c r="R8" s="217"/>
    </row>
    <row r="9" spans="4:23" x14ac:dyDescent="0.25"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55"/>
      <c r="T9" s="119"/>
      <c r="U9" s="119"/>
    </row>
    <row r="10" spans="4:23" ht="44.25" customHeight="1" x14ac:dyDescent="0.25">
      <c r="F10" s="175"/>
      <c r="G10" s="175"/>
      <c r="H10" s="175"/>
      <c r="I10" s="175"/>
      <c r="J10" s="217"/>
      <c r="K10" s="217"/>
      <c r="L10" s="217"/>
      <c r="M10" s="217"/>
      <c r="N10" s="175"/>
      <c r="O10" s="175"/>
      <c r="P10" s="175"/>
      <c r="Q10" s="175"/>
      <c r="R10" s="175"/>
      <c r="S10" s="55"/>
      <c r="T10" s="119"/>
      <c r="U10" s="119"/>
    </row>
    <row r="11" spans="4:23" x14ac:dyDescent="0.25">
      <c r="E11" s="225"/>
      <c r="F11" s="225"/>
      <c r="G11" s="225"/>
      <c r="H11" s="225"/>
      <c r="I11" s="225"/>
      <c r="J11" s="225"/>
      <c r="K11" s="225"/>
      <c r="L11" s="225"/>
      <c r="M11" s="225"/>
      <c r="N11" s="225"/>
      <c r="O11" s="225"/>
      <c r="P11" s="225"/>
      <c r="Q11" s="225"/>
      <c r="R11" s="225"/>
      <c r="S11" s="55"/>
      <c r="T11" s="119"/>
      <c r="U11" s="119"/>
    </row>
    <row r="12" spans="4:23" x14ac:dyDescent="0.25">
      <c r="E12" s="218"/>
      <c r="F12" s="218"/>
      <c r="G12" s="218"/>
      <c r="H12" s="218"/>
      <c r="I12" s="218"/>
      <c r="J12" s="218"/>
      <c r="K12" s="218"/>
      <c r="L12" s="218"/>
      <c r="M12" s="218"/>
      <c r="N12" s="218"/>
      <c r="O12" s="218"/>
      <c r="P12" s="119"/>
      <c r="Q12" s="119"/>
      <c r="R12" s="55"/>
      <c r="S12" s="55"/>
      <c r="T12" s="119"/>
      <c r="U12" s="119"/>
    </row>
    <row r="13" spans="4:23" ht="42.75" customHeight="1" x14ac:dyDescent="0.25">
      <c r="D13" s="222" t="s">
        <v>198</v>
      </c>
      <c r="E13" s="222"/>
      <c r="F13" s="222"/>
      <c r="G13" s="222"/>
      <c r="H13" s="222"/>
      <c r="I13" s="222"/>
      <c r="J13" s="222"/>
      <c r="K13" s="222"/>
      <c r="L13" s="222"/>
      <c r="M13" s="222"/>
      <c r="N13" s="222"/>
      <c r="O13" s="222"/>
      <c r="P13" s="222"/>
      <c r="Q13" s="222"/>
      <c r="R13" s="222"/>
      <c r="S13" s="54"/>
      <c r="T13" s="121"/>
      <c r="U13" s="121"/>
    </row>
    <row r="14" spans="4:23" x14ac:dyDescent="0.25">
      <c r="H14" t="s">
        <v>136</v>
      </c>
      <c r="I14" t="s">
        <v>115</v>
      </c>
      <c r="M14" t="s">
        <v>139</v>
      </c>
      <c r="T14" s="1" t="s">
        <v>139</v>
      </c>
      <c r="W14" s="42"/>
    </row>
    <row r="15" spans="4:23" ht="92.25" customHeight="1" x14ac:dyDescent="0.25">
      <c r="D15" s="2" t="s">
        <v>0</v>
      </c>
      <c r="E15" s="2" t="s">
        <v>1</v>
      </c>
      <c r="F15" s="2" t="s">
        <v>116</v>
      </c>
      <c r="G15" s="2" t="s">
        <v>177</v>
      </c>
      <c r="H15" s="2" t="s">
        <v>131</v>
      </c>
      <c r="I15" s="2" t="s">
        <v>117</v>
      </c>
      <c r="J15" s="2" t="s">
        <v>177</v>
      </c>
      <c r="K15" s="2" t="s">
        <v>195</v>
      </c>
      <c r="L15" s="2" t="s">
        <v>178</v>
      </c>
      <c r="M15" s="2" t="s">
        <v>179</v>
      </c>
      <c r="N15" s="2" t="s">
        <v>130</v>
      </c>
      <c r="O15" s="41" t="s">
        <v>118</v>
      </c>
      <c r="P15" s="2" t="s">
        <v>196</v>
      </c>
      <c r="Q15" s="2" t="s">
        <v>178</v>
      </c>
      <c r="R15" s="2" t="s">
        <v>180</v>
      </c>
      <c r="S15" s="2" t="s">
        <v>129</v>
      </c>
      <c r="T15" s="2" t="s">
        <v>197</v>
      </c>
      <c r="U15" s="2" t="s">
        <v>178</v>
      </c>
    </row>
    <row r="16" spans="4:23" x14ac:dyDescent="0.25">
      <c r="D16" s="9" t="s">
        <v>78</v>
      </c>
      <c r="E16" s="3" t="s">
        <v>2</v>
      </c>
      <c r="F16" s="43" t="e">
        <f>F17+F23+F29+F36+F39+F46+F52+F55+F61+F64+F79</f>
        <v>#REF!</v>
      </c>
      <c r="G16" s="43">
        <f>G17+G23+G29+G36+G39+G46+G52+G55+G61+G64+G79</f>
        <v>134480000</v>
      </c>
      <c r="H16" s="43">
        <f t="shared" ref="H16:R16" si="0">H17+H23+H29+H36+H39+H46+H52+H55+H61+H64+H79</f>
        <v>0</v>
      </c>
      <c r="I16" s="43">
        <f t="shared" si="0"/>
        <v>0</v>
      </c>
      <c r="J16" s="43">
        <f>J17+J23+J29+J36+J39+J46+J52+J55+J61+J64+J79</f>
        <v>139381370</v>
      </c>
      <c r="K16" s="43">
        <f>J16+L16</f>
        <v>139381370</v>
      </c>
      <c r="L16" s="43"/>
      <c r="M16" s="43">
        <f t="shared" si="0"/>
        <v>138033000</v>
      </c>
      <c r="N16" s="43">
        <f t="shared" si="0"/>
        <v>0</v>
      </c>
      <c r="O16" s="43">
        <f t="shared" si="0"/>
        <v>0</v>
      </c>
      <c r="P16" s="43">
        <f t="shared" ref="P16" si="1">P17+P23+P29+P36+P39+P46+P52+P55+P61+P64+P79</f>
        <v>138033000</v>
      </c>
      <c r="Q16" s="43"/>
      <c r="R16" s="43">
        <f t="shared" si="0"/>
        <v>155668000</v>
      </c>
      <c r="S16" s="43"/>
      <c r="T16" s="43">
        <f t="shared" ref="T16" si="2">T17+T23+T29+T36+T39+T46+T52+T55+T61+T64+T79</f>
        <v>155668000</v>
      </c>
      <c r="U16" s="43"/>
    </row>
    <row r="17" spans="4:21" x14ac:dyDescent="0.25">
      <c r="D17" s="9" t="s">
        <v>77</v>
      </c>
      <c r="E17" s="3" t="s">
        <v>3</v>
      </c>
      <c r="F17" s="72">
        <v>99686529</v>
      </c>
      <c r="G17" s="43">
        <f>G18</f>
        <v>100871000</v>
      </c>
      <c r="H17" s="43">
        <f t="shared" ref="H17:T17" si="3">H18</f>
        <v>0</v>
      </c>
      <c r="I17" s="43">
        <f t="shared" si="3"/>
        <v>0</v>
      </c>
      <c r="J17" s="43">
        <f>J18</f>
        <v>100871000</v>
      </c>
      <c r="K17" s="43">
        <f>K18</f>
        <v>100871000</v>
      </c>
      <c r="L17" s="43"/>
      <c r="M17" s="43">
        <f t="shared" si="3"/>
        <v>105678000</v>
      </c>
      <c r="N17" s="43">
        <f t="shared" si="3"/>
        <v>0</v>
      </c>
      <c r="O17" s="43">
        <f t="shared" si="3"/>
        <v>0</v>
      </c>
      <c r="P17" s="43">
        <f t="shared" si="3"/>
        <v>105678000</v>
      </c>
      <c r="Q17" s="43"/>
      <c r="R17" s="43">
        <f t="shared" si="3"/>
        <v>112019000</v>
      </c>
      <c r="S17" s="34"/>
      <c r="T17" s="43">
        <f t="shared" si="3"/>
        <v>112019000</v>
      </c>
      <c r="U17" s="34"/>
    </row>
    <row r="18" spans="4:21" ht="15.75" thickBot="1" x14ac:dyDescent="0.3">
      <c r="D18" s="6" t="s">
        <v>46</v>
      </c>
      <c r="E18" s="4" t="s">
        <v>4</v>
      </c>
      <c r="F18" s="34">
        <v>99686529</v>
      </c>
      <c r="G18" s="43">
        <f>G19+G20+G21+G22</f>
        <v>100871000</v>
      </c>
      <c r="H18" s="43">
        <f t="shared" ref="H18:R18" si="4">H19+H20+H21+H22</f>
        <v>0</v>
      </c>
      <c r="I18" s="43">
        <f t="shared" si="4"/>
        <v>0</v>
      </c>
      <c r="J18" s="43">
        <f>J19+J20+J21+J22</f>
        <v>100871000</v>
      </c>
      <c r="K18" s="43">
        <f>K19+K20+K21+K22</f>
        <v>100871000</v>
      </c>
      <c r="L18" s="43"/>
      <c r="M18" s="43">
        <f t="shared" si="4"/>
        <v>105678000</v>
      </c>
      <c r="N18" s="43">
        <f t="shared" si="4"/>
        <v>0</v>
      </c>
      <c r="O18" s="43">
        <f t="shared" si="4"/>
        <v>0</v>
      </c>
      <c r="P18" s="43">
        <f t="shared" ref="P18" si="5">P19+P20+P21+P22</f>
        <v>105678000</v>
      </c>
      <c r="Q18" s="43"/>
      <c r="R18" s="43">
        <f t="shared" si="4"/>
        <v>112019000</v>
      </c>
      <c r="S18" s="34"/>
      <c r="T18" s="43">
        <f t="shared" ref="T18" si="6">T19+T20+T21+T22</f>
        <v>112019000</v>
      </c>
      <c r="U18" s="34"/>
    </row>
    <row r="19" spans="4:21" ht="75.75" thickBot="1" x14ac:dyDescent="0.3">
      <c r="D19" s="7" t="s">
        <v>47</v>
      </c>
      <c r="E19" s="26" t="s">
        <v>5</v>
      </c>
      <c r="F19" s="34">
        <v>98364529</v>
      </c>
      <c r="G19" s="43">
        <v>99456000</v>
      </c>
      <c r="H19" s="34"/>
      <c r="I19" s="35"/>
      <c r="J19" s="43">
        <v>99456000</v>
      </c>
      <c r="K19" s="43">
        <v>99456000</v>
      </c>
      <c r="L19" s="120"/>
      <c r="M19" s="43">
        <v>104098000</v>
      </c>
      <c r="N19" s="46"/>
      <c r="O19" s="33"/>
      <c r="P19" s="43">
        <v>104098000</v>
      </c>
      <c r="Q19" s="33"/>
      <c r="R19" s="43">
        <v>109839000</v>
      </c>
      <c r="S19" s="33"/>
      <c r="T19" s="43">
        <v>109839000</v>
      </c>
      <c r="U19" s="33"/>
    </row>
    <row r="20" spans="4:21" ht="105.75" thickBot="1" x14ac:dyDescent="0.3">
      <c r="D20" s="8" t="s">
        <v>48</v>
      </c>
      <c r="E20" s="26" t="s">
        <v>6</v>
      </c>
      <c r="F20" s="34">
        <v>637000</v>
      </c>
      <c r="G20" s="43">
        <v>611400</v>
      </c>
      <c r="H20" s="34"/>
      <c r="I20" s="35"/>
      <c r="J20" s="43">
        <v>611400</v>
      </c>
      <c r="K20" s="43">
        <v>611400</v>
      </c>
      <c r="L20" s="120"/>
      <c r="M20" s="43">
        <v>700000</v>
      </c>
      <c r="N20" s="46"/>
      <c r="O20" s="33"/>
      <c r="P20" s="43">
        <v>700000</v>
      </c>
      <c r="Q20" s="33"/>
      <c r="R20" s="43">
        <v>900000</v>
      </c>
      <c r="S20" s="33"/>
      <c r="T20" s="43">
        <v>900000</v>
      </c>
      <c r="U20" s="33"/>
    </row>
    <row r="21" spans="4:21" ht="45.75" thickBot="1" x14ac:dyDescent="0.3">
      <c r="D21" s="8" t="s">
        <v>49</v>
      </c>
      <c r="E21" s="26" t="s">
        <v>7</v>
      </c>
      <c r="F21" s="34">
        <v>390000</v>
      </c>
      <c r="G21" s="43">
        <v>451900</v>
      </c>
      <c r="H21" s="34"/>
      <c r="I21" s="35"/>
      <c r="J21" s="43">
        <v>451900</v>
      </c>
      <c r="K21" s="43">
        <v>451900</v>
      </c>
      <c r="L21" s="120"/>
      <c r="M21" s="43">
        <v>500000</v>
      </c>
      <c r="N21" s="46"/>
      <c r="O21" s="33"/>
      <c r="P21" s="43">
        <v>500000</v>
      </c>
      <c r="Q21" s="33"/>
      <c r="R21" s="43">
        <v>700000</v>
      </c>
      <c r="S21" s="33"/>
      <c r="T21" s="43">
        <v>700000</v>
      </c>
      <c r="U21" s="33"/>
    </row>
    <row r="22" spans="4:21" ht="90" x14ac:dyDescent="0.25">
      <c r="D22" s="11" t="s">
        <v>50</v>
      </c>
      <c r="E22" s="27" t="s">
        <v>8</v>
      </c>
      <c r="F22" s="34">
        <v>295000</v>
      </c>
      <c r="G22" s="43">
        <v>351700</v>
      </c>
      <c r="H22" s="34"/>
      <c r="I22" s="35"/>
      <c r="J22" s="43">
        <v>351700</v>
      </c>
      <c r="K22" s="43">
        <v>351700</v>
      </c>
      <c r="L22" s="120"/>
      <c r="M22" s="43">
        <v>380000</v>
      </c>
      <c r="N22" s="46"/>
      <c r="O22" s="33"/>
      <c r="P22" s="43">
        <v>380000</v>
      </c>
      <c r="Q22" s="33"/>
      <c r="R22" s="43">
        <v>580000</v>
      </c>
      <c r="S22" s="33"/>
      <c r="T22" s="43">
        <v>580000</v>
      </c>
      <c r="U22" s="33"/>
    </row>
    <row r="23" spans="4:21" ht="42.75" x14ac:dyDescent="0.25">
      <c r="D23" s="86" t="s">
        <v>95</v>
      </c>
      <c r="E23" s="73" t="s">
        <v>90</v>
      </c>
      <c r="F23" s="81">
        <f>F25+F26+F27+F28</f>
        <v>3743000</v>
      </c>
      <c r="G23" s="78">
        <f>G24</f>
        <v>4327000</v>
      </c>
      <c r="H23" s="80">
        <f t="shared" ref="H23:T23" si="7">H24</f>
        <v>0</v>
      </c>
      <c r="I23" s="80">
        <f t="shared" si="7"/>
        <v>0</v>
      </c>
      <c r="J23" s="149">
        <f>J24</f>
        <v>4950000</v>
      </c>
      <c r="K23" s="109">
        <f>K24</f>
        <v>4950000</v>
      </c>
      <c r="L23" s="109"/>
      <c r="M23" s="80">
        <f t="shared" si="7"/>
        <v>2877000</v>
      </c>
      <c r="N23" s="80">
        <f t="shared" si="7"/>
        <v>0</v>
      </c>
      <c r="O23" s="80">
        <f t="shared" si="7"/>
        <v>0</v>
      </c>
      <c r="P23" s="109">
        <f t="shared" si="7"/>
        <v>2877000</v>
      </c>
      <c r="Q23" s="109"/>
      <c r="R23" s="80">
        <f t="shared" si="7"/>
        <v>3251000</v>
      </c>
      <c r="S23" s="34"/>
      <c r="T23" s="109">
        <f t="shared" si="7"/>
        <v>3251000</v>
      </c>
      <c r="U23" s="34"/>
    </row>
    <row r="24" spans="4:21" ht="34.15" customHeight="1" x14ac:dyDescent="0.25">
      <c r="D24" s="12" t="s">
        <v>141</v>
      </c>
      <c r="E24" s="85" t="s">
        <v>142</v>
      </c>
      <c r="F24" s="72"/>
      <c r="G24" s="43">
        <f>G25+G26+G27+G28</f>
        <v>4327000</v>
      </c>
      <c r="H24" s="43">
        <f t="shared" ref="H24:O24" si="8">H25+H26+H27+H28</f>
        <v>0</v>
      </c>
      <c r="I24" s="43">
        <f t="shared" si="8"/>
        <v>0</v>
      </c>
      <c r="J24" s="43">
        <f>J25+J26+J27+J28</f>
        <v>4950000</v>
      </c>
      <c r="K24" s="43">
        <f>J24+L24</f>
        <v>4950000</v>
      </c>
      <c r="L24" s="43"/>
      <c r="M24" s="43">
        <v>2877000</v>
      </c>
      <c r="N24" s="43">
        <f t="shared" si="8"/>
        <v>0</v>
      </c>
      <c r="O24" s="43">
        <f t="shared" si="8"/>
        <v>0</v>
      </c>
      <c r="P24" s="43">
        <v>2877000</v>
      </c>
      <c r="Q24" s="43"/>
      <c r="R24" s="43">
        <v>3251000</v>
      </c>
      <c r="S24" s="34"/>
      <c r="T24" s="43">
        <v>3251000</v>
      </c>
      <c r="U24" s="34"/>
    </row>
    <row r="25" spans="4:21" ht="60.75" thickBot="1" x14ac:dyDescent="0.3">
      <c r="D25" s="82" t="s">
        <v>96</v>
      </c>
      <c r="E25" s="83" t="s">
        <v>91</v>
      </c>
      <c r="F25" s="76">
        <v>1544000</v>
      </c>
      <c r="G25" s="79">
        <v>1908900</v>
      </c>
      <c r="H25" s="76"/>
      <c r="I25" s="84"/>
      <c r="J25" s="150">
        <v>1908900</v>
      </c>
      <c r="K25" s="110">
        <v>1908900</v>
      </c>
      <c r="L25" s="84"/>
      <c r="M25" s="79">
        <v>2000000</v>
      </c>
      <c r="N25" s="84"/>
      <c r="O25" s="74"/>
      <c r="P25" s="110">
        <v>2000000</v>
      </c>
      <c r="Q25" s="114"/>
      <c r="R25" s="79">
        <v>2000000</v>
      </c>
      <c r="S25" s="33"/>
      <c r="T25" s="110">
        <v>2000000</v>
      </c>
      <c r="U25" s="33"/>
    </row>
    <row r="26" spans="4:21" ht="75.75" thickBot="1" x14ac:dyDescent="0.3">
      <c r="D26" s="12" t="s">
        <v>97</v>
      </c>
      <c r="E26" s="28" t="s">
        <v>92</v>
      </c>
      <c r="F26" s="34">
        <v>14000</v>
      </c>
      <c r="G26" s="43">
        <v>18100</v>
      </c>
      <c r="H26" s="34"/>
      <c r="I26" s="35"/>
      <c r="J26" s="43">
        <v>18100</v>
      </c>
      <c r="K26" s="43">
        <v>18100</v>
      </c>
      <c r="L26" s="120"/>
      <c r="M26" s="43">
        <v>19000</v>
      </c>
      <c r="N26" s="46"/>
      <c r="O26" s="33"/>
      <c r="P26" s="43">
        <v>19000</v>
      </c>
      <c r="Q26" s="33"/>
      <c r="R26" s="43">
        <v>19000</v>
      </c>
      <c r="S26" s="33"/>
      <c r="T26" s="43">
        <v>19000</v>
      </c>
      <c r="U26" s="33"/>
    </row>
    <row r="27" spans="4:21" ht="60.75" thickBot="1" x14ac:dyDescent="0.3">
      <c r="D27" s="12" t="s">
        <v>98</v>
      </c>
      <c r="E27" s="28" t="s">
        <v>93</v>
      </c>
      <c r="F27" s="34">
        <v>2408000</v>
      </c>
      <c r="G27" s="43">
        <v>2830000</v>
      </c>
      <c r="H27" s="34"/>
      <c r="I27" s="35"/>
      <c r="J27" s="43">
        <v>3453000</v>
      </c>
      <c r="K27" s="43">
        <f>J27+L27</f>
        <v>3453000</v>
      </c>
      <c r="L27" s="120"/>
      <c r="M27" s="43">
        <v>2977000</v>
      </c>
      <c r="N27" s="46"/>
      <c r="O27" s="33"/>
      <c r="P27" s="43">
        <v>2977000</v>
      </c>
      <c r="Q27" s="33"/>
      <c r="R27" s="43">
        <v>2977000</v>
      </c>
      <c r="S27" s="33"/>
      <c r="T27" s="43">
        <v>2977000</v>
      </c>
      <c r="U27" s="33"/>
    </row>
    <row r="28" spans="4:21" ht="60.75" thickBot="1" x14ac:dyDescent="0.3">
      <c r="D28" s="12" t="s">
        <v>99</v>
      </c>
      <c r="E28" s="28" t="s">
        <v>94</v>
      </c>
      <c r="F28" s="34">
        <v>-223000</v>
      </c>
      <c r="G28" s="43">
        <v>-430000</v>
      </c>
      <c r="H28" s="34"/>
      <c r="I28" s="35"/>
      <c r="J28" s="43">
        <v>-430000</v>
      </c>
      <c r="K28" s="43">
        <v>-430000</v>
      </c>
      <c r="L28" s="120"/>
      <c r="M28" s="43">
        <v>-440000</v>
      </c>
      <c r="N28" s="46"/>
      <c r="O28" s="33"/>
      <c r="P28" s="43">
        <v>-440000</v>
      </c>
      <c r="Q28" s="33"/>
      <c r="R28" s="43">
        <v>-440000</v>
      </c>
      <c r="S28" s="33"/>
      <c r="T28" s="43">
        <v>-440000</v>
      </c>
      <c r="U28" s="33"/>
    </row>
    <row r="29" spans="4:21" x14ac:dyDescent="0.25">
      <c r="D29" s="9" t="s">
        <v>79</v>
      </c>
      <c r="E29" s="30" t="s">
        <v>9</v>
      </c>
      <c r="F29" s="72">
        <f>F30+F32+F35</f>
        <v>16579897</v>
      </c>
      <c r="G29" s="43">
        <f>G30+G32+G35</f>
        <v>15611000</v>
      </c>
      <c r="H29" s="43">
        <f t="shared" ref="H29:R29" si="9">H30+H32+H35</f>
        <v>0</v>
      </c>
      <c r="I29" s="43">
        <f t="shared" si="9"/>
        <v>0</v>
      </c>
      <c r="J29" s="43">
        <f>J30+J32+J35</f>
        <v>17755320</v>
      </c>
      <c r="K29" s="43">
        <f>K30+K32+K35</f>
        <v>17755320</v>
      </c>
      <c r="L29" s="43"/>
      <c r="M29" s="43">
        <f t="shared" si="9"/>
        <v>15781000</v>
      </c>
      <c r="N29" s="43">
        <f t="shared" si="9"/>
        <v>0</v>
      </c>
      <c r="O29" s="43">
        <f t="shared" si="9"/>
        <v>0</v>
      </c>
      <c r="P29" s="43">
        <f t="shared" ref="P29" si="10">P30+P32+P35</f>
        <v>15781000</v>
      </c>
      <c r="Q29" s="43"/>
      <c r="R29" s="43">
        <f t="shared" si="9"/>
        <v>26582000</v>
      </c>
      <c r="S29" s="34"/>
      <c r="T29" s="43">
        <f t="shared" ref="T29" si="11">T30+T32+T35</f>
        <v>26582000</v>
      </c>
      <c r="U29" s="34"/>
    </row>
    <row r="30" spans="4:21" ht="30" x14ac:dyDescent="0.25">
      <c r="D30" s="6" t="s">
        <v>51</v>
      </c>
      <c r="E30" s="26" t="s">
        <v>10</v>
      </c>
      <c r="F30" s="34">
        <f>F31</f>
        <v>15393897</v>
      </c>
      <c r="G30" s="43">
        <f>G31</f>
        <v>14328000</v>
      </c>
      <c r="H30" s="43">
        <f t="shared" ref="H30:M30" si="12">H31</f>
        <v>0</v>
      </c>
      <c r="I30" s="43">
        <f t="shared" si="12"/>
        <v>0</v>
      </c>
      <c r="J30" s="43">
        <f>J31</f>
        <v>14328000</v>
      </c>
      <c r="K30" s="43">
        <f>K31</f>
        <v>14328000</v>
      </c>
      <c r="L30" s="43"/>
      <c r="M30" s="43">
        <f t="shared" si="12"/>
        <v>14443000</v>
      </c>
      <c r="N30" s="43">
        <f t="shared" ref="N30" si="13">N31</f>
        <v>0</v>
      </c>
      <c r="O30" s="43">
        <f t="shared" ref="O30:P30" si="14">O31</f>
        <v>0</v>
      </c>
      <c r="P30" s="43">
        <f t="shared" si="14"/>
        <v>14443000</v>
      </c>
      <c r="Q30" s="43"/>
      <c r="R30" s="43">
        <f t="shared" ref="R30:T30" si="15">R31</f>
        <v>15076000</v>
      </c>
      <c r="S30" s="34"/>
      <c r="T30" s="43">
        <f t="shared" si="15"/>
        <v>15076000</v>
      </c>
      <c r="U30" s="34"/>
    </row>
    <row r="31" spans="4:21" ht="30" x14ac:dyDescent="0.25">
      <c r="D31" s="6" t="s">
        <v>52</v>
      </c>
      <c r="E31" s="26" t="s">
        <v>10</v>
      </c>
      <c r="F31" s="34">
        <v>15393897</v>
      </c>
      <c r="G31" s="43">
        <v>14328000</v>
      </c>
      <c r="H31" s="34"/>
      <c r="I31" s="35"/>
      <c r="J31" s="43">
        <v>14328000</v>
      </c>
      <c r="K31" s="43">
        <v>14328000</v>
      </c>
      <c r="L31" s="120"/>
      <c r="M31" s="43">
        <v>14443000</v>
      </c>
      <c r="N31" s="46"/>
      <c r="O31" s="33"/>
      <c r="P31" s="43">
        <v>14443000</v>
      </c>
      <c r="Q31" s="33"/>
      <c r="R31" s="43">
        <v>15076000</v>
      </c>
      <c r="S31" s="33"/>
      <c r="T31" s="43">
        <v>15076000</v>
      </c>
      <c r="U31" s="33"/>
    </row>
    <row r="32" spans="4:21" x14ac:dyDescent="0.25">
      <c r="D32" s="6" t="s">
        <v>53</v>
      </c>
      <c r="E32" s="26" t="s">
        <v>11</v>
      </c>
      <c r="F32" s="34">
        <f>F33</f>
        <v>617000</v>
      </c>
      <c r="G32" s="43">
        <f>G33</f>
        <v>548000</v>
      </c>
      <c r="H32" s="43">
        <f t="shared" ref="H32:T32" si="16">H33</f>
        <v>0</v>
      </c>
      <c r="I32" s="43">
        <f t="shared" si="16"/>
        <v>0</v>
      </c>
      <c r="J32" s="43">
        <f>J33</f>
        <v>2692320</v>
      </c>
      <c r="K32" s="43">
        <f>K33</f>
        <v>2692320</v>
      </c>
      <c r="L32" s="43"/>
      <c r="M32" s="43">
        <f t="shared" si="16"/>
        <v>575000</v>
      </c>
      <c r="N32" s="43">
        <f t="shared" si="16"/>
        <v>0</v>
      </c>
      <c r="O32" s="43">
        <f t="shared" si="16"/>
        <v>0</v>
      </c>
      <c r="P32" s="43">
        <f t="shared" si="16"/>
        <v>575000</v>
      </c>
      <c r="Q32" s="43"/>
      <c r="R32" s="43">
        <f t="shared" si="16"/>
        <v>602000</v>
      </c>
      <c r="S32" s="34"/>
      <c r="T32" s="43">
        <f t="shared" si="16"/>
        <v>602000</v>
      </c>
      <c r="U32" s="34"/>
    </row>
    <row r="33" spans="4:21" x14ac:dyDescent="0.25">
      <c r="D33" s="6" t="s">
        <v>54</v>
      </c>
      <c r="E33" s="26" t="s">
        <v>11</v>
      </c>
      <c r="F33" s="34">
        <v>617000</v>
      </c>
      <c r="G33" s="43">
        <v>548000</v>
      </c>
      <c r="H33" s="34"/>
      <c r="I33" s="35"/>
      <c r="J33" s="43">
        <v>2692320</v>
      </c>
      <c r="K33" s="43">
        <f>J33+L33</f>
        <v>2692320</v>
      </c>
      <c r="L33" s="159"/>
      <c r="M33" s="43">
        <v>575000</v>
      </c>
      <c r="N33" s="46"/>
      <c r="O33" s="33"/>
      <c r="P33" s="43">
        <v>575000</v>
      </c>
      <c r="Q33" s="33"/>
      <c r="R33" s="43">
        <v>602000</v>
      </c>
      <c r="S33" s="33"/>
      <c r="T33" s="43">
        <v>602000</v>
      </c>
      <c r="U33" s="33"/>
    </row>
    <row r="34" spans="4:21" ht="30" x14ac:dyDescent="0.25">
      <c r="D34" s="77" t="s">
        <v>144</v>
      </c>
      <c r="E34" s="75" t="s">
        <v>143</v>
      </c>
      <c r="F34" s="34"/>
      <c r="G34" s="43">
        <f>G35</f>
        <v>735000</v>
      </c>
      <c r="H34" s="43">
        <f t="shared" ref="H34:T34" si="17">H35</f>
        <v>0</v>
      </c>
      <c r="I34" s="43">
        <f t="shared" si="17"/>
        <v>0</v>
      </c>
      <c r="J34" s="43">
        <f>J35</f>
        <v>735000</v>
      </c>
      <c r="K34" s="43">
        <f>K35</f>
        <v>735000</v>
      </c>
      <c r="L34" s="43"/>
      <c r="M34" s="43">
        <f t="shared" si="17"/>
        <v>763000</v>
      </c>
      <c r="N34" s="43">
        <f t="shared" si="17"/>
        <v>0</v>
      </c>
      <c r="O34" s="43">
        <f t="shared" si="17"/>
        <v>0</v>
      </c>
      <c r="P34" s="43">
        <f t="shared" si="17"/>
        <v>763000</v>
      </c>
      <c r="Q34" s="43"/>
      <c r="R34" s="43">
        <f t="shared" si="17"/>
        <v>10904000</v>
      </c>
      <c r="S34" s="33"/>
      <c r="T34" s="43">
        <f t="shared" si="17"/>
        <v>10904000</v>
      </c>
      <c r="U34" s="33"/>
    </row>
    <row r="35" spans="4:21" ht="30" x14ac:dyDescent="0.25">
      <c r="D35" s="6" t="s">
        <v>55</v>
      </c>
      <c r="E35" s="26" t="s">
        <v>12</v>
      </c>
      <c r="F35" s="34">
        <v>569000</v>
      </c>
      <c r="G35" s="43">
        <v>735000</v>
      </c>
      <c r="H35" s="34"/>
      <c r="I35" s="35"/>
      <c r="J35" s="43">
        <v>735000</v>
      </c>
      <c r="K35" s="43">
        <v>735000</v>
      </c>
      <c r="L35" s="120"/>
      <c r="M35" s="43">
        <v>763000</v>
      </c>
      <c r="N35" s="46"/>
      <c r="O35" s="33"/>
      <c r="P35" s="43">
        <v>763000</v>
      </c>
      <c r="Q35" s="33"/>
      <c r="R35" s="43">
        <v>10904000</v>
      </c>
      <c r="S35" s="33"/>
      <c r="T35" s="43">
        <v>10904000</v>
      </c>
      <c r="U35" s="33"/>
    </row>
    <row r="36" spans="4:21" x14ac:dyDescent="0.25">
      <c r="D36" s="9" t="s">
        <v>82</v>
      </c>
      <c r="E36" s="30" t="s">
        <v>13</v>
      </c>
      <c r="F36" s="72">
        <f>F37</f>
        <v>1485000</v>
      </c>
      <c r="G36" s="43">
        <f>G37</f>
        <v>2132000</v>
      </c>
      <c r="H36" s="43">
        <f t="shared" ref="H36:T37" si="18">H37</f>
        <v>0</v>
      </c>
      <c r="I36" s="43">
        <f t="shared" si="18"/>
        <v>0</v>
      </c>
      <c r="J36" s="43">
        <f>J37</f>
        <v>2132000</v>
      </c>
      <c r="K36" s="43">
        <f>K37</f>
        <v>2132000</v>
      </c>
      <c r="L36" s="43"/>
      <c r="M36" s="43">
        <f t="shared" si="18"/>
        <v>2140000</v>
      </c>
      <c r="N36" s="43">
        <f t="shared" si="18"/>
        <v>0</v>
      </c>
      <c r="O36" s="43">
        <f t="shared" si="18"/>
        <v>0</v>
      </c>
      <c r="P36" s="43">
        <f t="shared" si="18"/>
        <v>2140000</v>
      </c>
      <c r="Q36" s="43"/>
      <c r="R36" s="43">
        <f t="shared" si="18"/>
        <v>2150000</v>
      </c>
      <c r="S36" s="34"/>
      <c r="T36" s="43">
        <f t="shared" si="18"/>
        <v>2150000</v>
      </c>
      <c r="U36" s="34"/>
    </row>
    <row r="37" spans="4:21" ht="30" x14ac:dyDescent="0.25">
      <c r="D37" s="6" t="s">
        <v>56</v>
      </c>
      <c r="E37" s="26" t="s">
        <v>14</v>
      </c>
      <c r="F37" s="34">
        <f>F38</f>
        <v>1485000</v>
      </c>
      <c r="G37" s="43">
        <f>G38</f>
        <v>2132000</v>
      </c>
      <c r="H37" s="43">
        <f t="shared" si="18"/>
        <v>0</v>
      </c>
      <c r="I37" s="43">
        <f t="shared" si="18"/>
        <v>0</v>
      </c>
      <c r="J37" s="43">
        <f>J38</f>
        <v>2132000</v>
      </c>
      <c r="K37" s="43">
        <f>K38</f>
        <v>2132000</v>
      </c>
      <c r="L37" s="43"/>
      <c r="M37" s="43">
        <f t="shared" si="18"/>
        <v>2140000</v>
      </c>
      <c r="N37" s="43">
        <f t="shared" si="18"/>
        <v>0</v>
      </c>
      <c r="O37" s="43">
        <f t="shared" si="18"/>
        <v>0</v>
      </c>
      <c r="P37" s="43">
        <f t="shared" si="18"/>
        <v>2140000</v>
      </c>
      <c r="Q37" s="43"/>
      <c r="R37" s="43">
        <f t="shared" si="18"/>
        <v>2150000</v>
      </c>
      <c r="S37" s="34"/>
      <c r="T37" s="43">
        <f t="shared" si="18"/>
        <v>2150000</v>
      </c>
      <c r="U37" s="34"/>
    </row>
    <row r="38" spans="4:21" ht="42.75" x14ac:dyDescent="0.25">
      <c r="D38" s="6" t="s">
        <v>57</v>
      </c>
      <c r="E38" s="26" t="s">
        <v>145</v>
      </c>
      <c r="F38" s="34">
        <v>1485000</v>
      </c>
      <c r="G38" s="43">
        <v>2132000</v>
      </c>
      <c r="H38" s="34"/>
      <c r="I38" s="34"/>
      <c r="J38" s="43">
        <v>2132000</v>
      </c>
      <c r="K38" s="43">
        <v>2132000</v>
      </c>
      <c r="L38" s="34"/>
      <c r="M38" s="43">
        <v>2140000</v>
      </c>
      <c r="N38" s="34"/>
      <c r="O38" s="34"/>
      <c r="P38" s="43">
        <v>2140000</v>
      </c>
      <c r="Q38" s="34"/>
      <c r="R38" s="43">
        <v>2150000</v>
      </c>
      <c r="S38" s="34"/>
      <c r="T38" s="43">
        <v>2150000</v>
      </c>
      <c r="U38" s="34"/>
    </row>
    <row r="39" spans="4:21" ht="41.25" x14ac:dyDescent="0.25">
      <c r="D39" s="9" t="s">
        <v>80</v>
      </c>
      <c r="E39" s="30" t="s">
        <v>138</v>
      </c>
      <c r="F39" s="72">
        <f>F40</f>
        <v>8125000</v>
      </c>
      <c r="G39" s="43">
        <f>G40</f>
        <v>5732000</v>
      </c>
      <c r="H39" s="43">
        <f t="shared" ref="H39:T39" si="19">H40</f>
        <v>0</v>
      </c>
      <c r="I39" s="43">
        <f t="shared" si="19"/>
        <v>0</v>
      </c>
      <c r="J39" s="43">
        <f>J40</f>
        <v>6092000</v>
      </c>
      <c r="K39" s="43">
        <f>K40</f>
        <v>6092000</v>
      </c>
      <c r="L39" s="43">
        <f>L42</f>
        <v>0</v>
      </c>
      <c r="M39" s="43">
        <f t="shared" si="19"/>
        <v>5653000</v>
      </c>
      <c r="N39" s="43">
        <f t="shared" si="19"/>
        <v>0</v>
      </c>
      <c r="O39" s="43">
        <f t="shared" si="19"/>
        <v>0</v>
      </c>
      <c r="P39" s="43">
        <f t="shared" si="19"/>
        <v>5653000</v>
      </c>
      <c r="Q39" s="43"/>
      <c r="R39" s="43">
        <f t="shared" si="19"/>
        <v>5658000</v>
      </c>
      <c r="S39" s="34"/>
      <c r="T39" s="43">
        <f t="shared" si="19"/>
        <v>5658000</v>
      </c>
      <c r="U39" s="34"/>
    </row>
    <row r="40" spans="4:21" ht="75" x14ac:dyDescent="0.25">
      <c r="D40" s="6" t="s">
        <v>58</v>
      </c>
      <c r="E40" s="26" t="s">
        <v>15</v>
      </c>
      <c r="F40" s="34">
        <f>F41+F44</f>
        <v>8125000</v>
      </c>
      <c r="G40" s="43">
        <f>G41+G44</f>
        <v>5732000</v>
      </c>
      <c r="H40" s="43">
        <f t="shared" ref="H40:R40" si="20">H41+H44</f>
        <v>0</v>
      </c>
      <c r="I40" s="43">
        <f t="shared" si="20"/>
        <v>0</v>
      </c>
      <c r="J40" s="43">
        <f>J41+J44</f>
        <v>6092000</v>
      </c>
      <c r="K40" s="43">
        <f>K41+K44</f>
        <v>6092000</v>
      </c>
      <c r="L40" s="43"/>
      <c r="M40" s="43">
        <f t="shared" si="20"/>
        <v>5653000</v>
      </c>
      <c r="N40" s="43">
        <f t="shared" si="20"/>
        <v>0</v>
      </c>
      <c r="O40" s="43">
        <f t="shared" si="20"/>
        <v>0</v>
      </c>
      <c r="P40" s="43">
        <f t="shared" ref="P40" si="21">P41+P44</f>
        <v>5653000</v>
      </c>
      <c r="Q40" s="43"/>
      <c r="R40" s="43">
        <f t="shared" si="20"/>
        <v>5658000</v>
      </c>
      <c r="S40" s="34"/>
      <c r="T40" s="43">
        <f t="shared" ref="T40" si="22">T41+T44</f>
        <v>5658000</v>
      </c>
      <c r="U40" s="34"/>
    </row>
    <row r="41" spans="4:21" ht="57.75" x14ac:dyDescent="0.25">
      <c r="D41" s="6" t="s">
        <v>59</v>
      </c>
      <c r="E41" s="26" t="s">
        <v>16</v>
      </c>
      <c r="F41" s="34">
        <f>F42+F43</f>
        <v>7605000</v>
      </c>
      <c r="G41" s="43">
        <f>G42+G43</f>
        <v>5432000</v>
      </c>
      <c r="H41" s="43">
        <f t="shared" ref="H41:R41" si="23">H42+H43</f>
        <v>0</v>
      </c>
      <c r="I41" s="43">
        <f t="shared" si="23"/>
        <v>0</v>
      </c>
      <c r="J41" s="43">
        <f>J42+J43</f>
        <v>5792000</v>
      </c>
      <c r="K41" s="43">
        <f>K42+K43</f>
        <v>5792000</v>
      </c>
      <c r="L41" s="43"/>
      <c r="M41" s="43">
        <f t="shared" si="23"/>
        <v>5348000</v>
      </c>
      <c r="N41" s="43">
        <f t="shared" si="23"/>
        <v>0</v>
      </c>
      <c r="O41" s="43">
        <f t="shared" si="23"/>
        <v>0</v>
      </c>
      <c r="P41" s="43">
        <f t="shared" ref="P41" si="24">P42+P43</f>
        <v>5348000</v>
      </c>
      <c r="Q41" s="43"/>
      <c r="R41" s="43">
        <f t="shared" si="23"/>
        <v>5348000</v>
      </c>
      <c r="S41" s="34"/>
      <c r="T41" s="43">
        <f t="shared" ref="T41" si="25">T42+T43</f>
        <v>5348000</v>
      </c>
      <c r="U41" s="34"/>
    </row>
    <row r="42" spans="4:21" ht="68.25" x14ac:dyDescent="0.25">
      <c r="D42" s="6" t="s">
        <v>140</v>
      </c>
      <c r="E42" s="75" t="s">
        <v>149</v>
      </c>
      <c r="F42" s="34">
        <v>3765000</v>
      </c>
      <c r="G42" s="43">
        <v>3494000</v>
      </c>
      <c r="H42" s="34"/>
      <c r="I42" s="35"/>
      <c r="J42" s="43">
        <v>3854000</v>
      </c>
      <c r="K42" s="43">
        <f>J42+L42</f>
        <v>3854000</v>
      </c>
      <c r="L42" s="120"/>
      <c r="M42" s="43">
        <v>3488000</v>
      </c>
      <c r="N42" s="46"/>
      <c r="O42" s="33"/>
      <c r="P42" s="43">
        <v>3488000</v>
      </c>
      <c r="Q42" s="33"/>
      <c r="R42" s="43">
        <v>3488000</v>
      </c>
      <c r="S42" s="33"/>
      <c r="T42" s="43">
        <v>3488000</v>
      </c>
      <c r="U42" s="33"/>
    </row>
    <row r="43" spans="4:21" ht="72.75" x14ac:dyDescent="0.25">
      <c r="D43" s="15" t="s">
        <v>102</v>
      </c>
      <c r="E43" s="26" t="s">
        <v>101</v>
      </c>
      <c r="F43" s="34">
        <v>3840000</v>
      </c>
      <c r="G43" s="43">
        <v>1938000</v>
      </c>
      <c r="H43" s="34"/>
      <c r="I43" s="35"/>
      <c r="J43" s="43">
        <v>1938000</v>
      </c>
      <c r="K43" s="43">
        <v>1938000</v>
      </c>
      <c r="L43" s="120"/>
      <c r="M43" s="43">
        <v>1860000</v>
      </c>
      <c r="N43" s="46"/>
      <c r="O43" s="33"/>
      <c r="P43" s="43">
        <v>1860000</v>
      </c>
      <c r="Q43" s="33"/>
      <c r="R43" s="43">
        <v>1860000</v>
      </c>
      <c r="S43" s="33"/>
      <c r="T43" s="43">
        <v>1860000</v>
      </c>
      <c r="U43" s="33"/>
    </row>
    <row r="44" spans="4:21" ht="75" x14ac:dyDescent="0.25">
      <c r="D44" s="6" t="s">
        <v>60</v>
      </c>
      <c r="E44" s="26" t="s">
        <v>17</v>
      </c>
      <c r="F44" s="34">
        <f>F45</f>
        <v>520000</v>
      </c>
      <c r="G44" s="43">
        <f>G45</f>
        <v>300000</v>
      </c>
      <c r="H44" s="43">
        <f t="shared" ref="H44:T44" si="26">H45</f>
        <v>0</v>
      </c>
      <c r="I44" s="43">
        <f t="shared" si="26"/>
        <v>0</v>
      </c>
      <c r="J44" s="43">
        <f>J45</f>
        <v>300000</v>
      </c>
      <c r="K44" s="43">
        <f>K45</f>
        <v>300000</v>
      </c>
      <c r="L44" s="43"/>
      <c r="M44" s="43">
        <f t="shared" si="26"/>
        <v>305000</v>
      </c>
      <c r="N44" s="43">
        <f t="shared" si="26"/>
        <v>0</v>
      </c>
      <c r="O44" s="43">
        <f t="shared" si="26"/>
        <v>0</v>
      </c>
      <c r="P44" s="43">
        <f t="shared" si="26"/>
        <v>305000</v>
      </c>
      <c r="Q44" s="43"/>
      <c r="R44" s="43">
        <f t="shared" si="26"/>
        <v>310000</v>
      </c>
      <c r="S44" s="34"/>
      <c r="T44" s="43">
        <f t="shared" si="26"/>
        <v>310000</v>
      </c>
      <c r="U44" s="34"/>
    </row>
    <row r="45" spans="4:21" ht="60" x14ac:dyDescent="0.25">
      <c r="D45" s="6" t="s">
        <v>61</v>
      </c>
      <c r="E45" s="26" t="s">
        <v>18</v>
      </c>
      <c r="F45" s="34">
        <v>520000</v>
      </c>
      <c r="G45" s="43">
        <v>300000</v>
      </c>
      <c r="H45" s="34"/>
      <c r="I45" s="35"/>
      <c r="J45" s="43">
        <v>300000</v>
      </c>
      <c r="K45" s="43">
        <v>300000</v>
      </c>
      <c r="L45" s="120"/>
      <c r="M45" s="43">
        <v>305000</v>
      </c>
      <c r="N45" s="46"/>
      <c r="O45" s="33"/>
      <c r="P45" s="43">
        <v>305000</v>
      </c>
      <c r="Q45" s="33"/>
      <c r="R45" s="43">
        <v>310000</v>
      </c>
      <c r="S45" s="33"/>
      <c r="T45" s="43">
        <v>310000</v>
      </c>
      <c r="U45" s="33"/>
    </row>
    <row r="46" spans="4:21" ht="28.5" x14ac:dyDescent="0.25">
      <c r="D46" s="9" t="s">
        <v>84</v>
      </c>
      <c r="E46" s="30" t="s">
        <v>19</v>
      </c>
      <c r="F46" s="72">
        <f>F47</f>
        <v>2036000</v>
      </c>
      <c r="G46" s="43">
        <f>G47</f>
        <v>1536000</v>
      </c>
      <c r="H46" s="43">
        <f t="shared" ref="H46:T46" si="27">H47</f>
        <v>0</v>
      </c>
      <c r="I46" s="43">
        <f t="shared" si="27"/>
        <v>0</v>
      </c>
      <c r="J46" s="43">
        <f>J47</f>
        <v>1536000</v>
      </c>
      <c r="K46" s="43">
        <f>K47</f>
        <v>1536000</v>
      </c>
      <c r="L46" s="43"/>
      <c r="M46" s="43">
        <f t="shared" si="27"/>
        <v>1597000</v>
      </c>
      <c r="N46" s="43">
        <f t="shared" si="27"/>
        <v>0</v>
      </c>
      <c r="O46" s="43">
        <f t="shared" si="27"/>
        <v>0</v>
      </c>
      <c r="P46" s="43">
        <f t="shared" si="27"/>
        <v>1597000</v>
      </c>
      <c r="Q46" s="43"/>
      <c r="R46" s="43">
        <f t="shared" si="27"/>
        <v>1661000</v>
      </c>
      <c r="S46" s="34"/>
      <c r="T46" s="43">
        <f t="shared" si="27"/>
        <v>1661000</v>
      </c>
      <c r="U46" s="34"/>
    </row>
    <row r="47" spans="4:21" x14ac:dyDescent="0.25">
      <c r="D47" s="6" t="s">
        <v>62</v>
      </c>
      <c r="E47" s="26" t="s">
        <v>20</v>
      </c>
      <c r="F47" s="34">
        <f>F48+F50+F51</f>
        <v>2036000</v>
      </c>
      <c r="G47" s="43">
        <f>G48+G50+G51</f>
        <v>1536000</v>
      </c>
      <c r="H47" s="43">
        <f t="shared" ref="H47:R47" si="28">H48+H50+H51</f>
        <v>0</v>
      </c>
      <c r="I47" s="43">
        <f t="shared" si="28"/>
        <v>0</v>
      </c>
      <c r="J47" s="43">
        <f>J48+J50+J51</f>
        <v>1536000</v>
      </c>
      <c r="K47" s="43">
        <f>K48+K50+K51</f>
        <v>1536000</v>
      </c>
      <c r="L47" s="43"/>
      <c r="M47" s="43">
        <f t="shared" si="28"/>
        <v>1597000</v>
      </c>
      <c r="N47" s="43">
        <f t="shared" si="28"/>
        <v>0</v>
      </c>
      <c r="O47" s="43">
        <f t="shared" si="28"/>
        <v>0</v>
      </c>
      <c r="P47" s="43">
        <f t="shared" ref="P47" si="29">P48+P50+P51</f>
        <v>1597000</v>
      </c>
      <c r="Q47" s="43"/>
      <c r="R47" s="43">
        <f t="shared" si="28"/>
        <v>1661000</v>
      </c>
      <c r="S47" s="34"/>
      <c r="T47" s="43">
        <f t="shared" ref="T47" si="30">T48+T50+T51</f>
        <v>1661000</v>
      </c>
      <c r="U47" s="34"/>
    </row>
    <row r="48" spans="4:21" x14ac:dyDescent="0.25">
      <c r="D48" s="219" t="s">
        <v>63</v>
      </c>
      <c r="E48" s="220" t="s">
        <v>21</v>
      </c>
      <c r="F48" s="197">
        <v>264000</v>
      </c>
      <c r="G48" s="226">
        <v>44000</v>
      </c>
      <c r="H48" s="209"/>
      <c r="I48" s="221"/>
      <c r="J48" s="226">
        <v>44000</v>
      </c>
      <c r="K48" s="226">
        <v>44000</v>
      </c>
      <c r="L48" s="122"/>
      <c r="M48" s="226">
        <v>47000</v>
      </c>
      <c r="N48" s="228"/>
      <c r="O48" s="236"/>
      <c r="P48" s="226">
        <v>47000</v>
      </c>
      <c r="Q48" s="112"/>
      <c r="R48" s="226">
        <v>50000</v>
      </c>
      <c r="S48" s="185"/>
      <c r="T48" s="226">
        <v>50000</v>
      </c>
      <c r="U48" s="123"/>
    </row>
    <row r="49" spans="4:21" x14ac:dyDescent="0.25">
      <c r="D49" s="219"/>
      <c r="E49" s="220"/>
      <c r="F49" s="199"/>
      <c r="G49" s="227"/>
      <c r="H49" s="211"/>
      <c r="I49" s="221"/>
      <c r="J49" s="227"/>
      <c r="K49" s="227"/>
      <c r="L49" s="84"/>
      <c r="M49" s="227"/>
      <c r="N49" s="229"/>
      <c r="O49" s="237"/>
      <c r="P49" s="227"/>
      <c r="Q49" s="114"/>
      <c r="R49" s="227"/>
      <c r="S49" s="187"/>
      <c r="T49" s="227"/>
      <c r="U49" s="123"/>
    </row>
    <row r="50" spans="4:21" x14ac:dyDescent="0.25">
      <c r="D50" s="6" t="s">
        <v>64</v>
      </c>
      <c r="E50" s="26" t="s">
        <v>22</v>
      </c>
      <c r="F50" s="34">
        <v>340000</v>
      </c>
      <c r="G50" s="43">
        <v>588000</v>
      </c>
      <c r="H50" s="34"/>
      <c r="I50" s="35"/>
      <c r="J50" s="43">
        <v>588000</v>
      </c>
      <c r="K50" s="43">
        <v>588000</v>
      </c>
      <c r="L50" s="120"/>
      <c r="M50" s="43">
        <v>600000</v>
      </c>
      <c r="N50" s="46"/>
      <c r="O50" s="33"/>
      <c r="P50" s="43">
        <v>600000</v>
      </c>
      <c r="Q50" s="33"/>
      <c r="R50" s="43">
        <v>630000</v>
      </c>
      <c r="S50" s="33"/>
      <c r="T50" s="43">
        <v>630000</v>
      </c>
      <c r="U50" s="33"/>
    </row>
    <row r="51" spans="4:21" x14ac:dyDescent="0.25">
      <c r="D51" s="6" t="s">
        <v>65</v>
      </c>
      <c r="E51" s="26" t="s">
        <v>23</v>
      </c>
      <c r="F51" s="34">
        <v>1432000</v>
      </c>
      <c r="G51" s="43">
        <v>904000</v>
      </c>
      <c r="H51" s="34"/>
      <c r="I51" s="35"/>
      <c r="J51" s="43">
        <v>904000</v>
      </c>
      <c r="K51" s="43">
        <v>904000</v>
      </c>
      <c r="L51" s="120"/>
      <c r="M51" s="43">
        <v>950000</v>
      </c>
      <c r="N51" s="46"/>
      <c r="O51" s="33"/>
      <c r="P51" s="43">
        <v>950000</v>
      </c>
      <c r="Q51" s="33"/>
      <c r="R51" s="43">
        <v>981000</v>
      </c>
      <c r="S51" s="33"/>
      <c r="T51" s="43">
        <v>981000</v>
      </c>
      <c r="U51" s="33"/>
    </row>
    <row r="52" spans="4:21" ht="28.5" x14ac:dyDescent="0.25">
      <c r="D52" s="9" t="s">
        <v>83</v>
      </c>
      <c r="E52" s="30" t="s">
        <v>24</v>
      </c>
      <c r="F52" s="72">
        <f>F54</f>
        <v>416000</v>
      </c>
      <c r="G52" s="43">
        <f>G53</f>
        <v>418000</v>
      </c>
      <c r="H52" s="43">
        <f t="shared" ref="H52:T53" si="31">H53</f>
        <v>0</v>
      </c>
      <c r="I52" s="43">
        <f t="shared" si="31"/>
        <v>0</v>
      </c>
      <c r="J52" s="43">
        <f>J53</f>
        <v>418000</v>
      </c>
      <c r="K52" s="43">
        <f>K53</f>
        <v>418000</v>
      </c>
      <c r="L52" s="43"/>
      <c r="M52" s="43">
        <f t="shared" si="31"/>
        <v>421000</v>
      </c>
      <c r="N52" s="43">
        <f t="shared" si="31"/>
        <v>0</v>
      </c>
      <c r="O52" s="43">
        <f t="shared" si="31"/>
        <v>0</v>
      </c>
      <c r="P52" s="43">
        <f t="shared" si="31"/>
        <v>421000</v>
      </c>
      <c r="Q52" s="43"/>
      <c r="R52" s="43">
        <f t="shared" si="31"/>
        <v>427000</v>
      </c>
      <c r="S52" s="34"/>
      <c r="T52" s="43">
        <f t="shared" si="31"/>
        <v>427000</v>
      </c>
      <c r="U52" s="34"/>
    </row>
    <row r="53" spans="4:21" x14ac:dyDescent="0.25">
      <c r="D53" s="77" t="s">
        <v>146</v>
      </c>
      <c r="E53" s="75" t="s">
        <v>147</v>
      </c>
      <c r="F53" s="72"/>
      <c r="G53" s="43">
        <f>G54</f>
        <v>418000</v>
      </c>
      <c r="H53" s="43">
        <f t="shared" si="31"/>
        <v>0</v>
      </c>
      <c r="I53" s="43">
        <f t="shared" si="31"/>
        <v>0</v>
      </c>
      <c r="J53" s="43">
        <f>J54</f>
        <v>418000</v>
      </c>
      <c r="K53" s="43">
        <f>K54</f>
        <v>418000</v>
      </c>
      <c r="L53" s="43"/>
      <c r="M53" s="43">
        <f t="shared" si="31"/>
        <v>421000</v>
      </c>
      <c r="N53" s="43">
        <f t="shared" si="31"/>
        <v>0</v>
      </c>
      <c r="O53" s="43">
        <f t="shared" si="31"/>
        <v>0</v>
      </c>
      <c r="P53" s="43">
        <f t="shared" si="31"/>
        <v>421000</v>
      </c>
      <c r="Q53" s="43"/>
      <c r="R53" s="43">
        <f t="shared" si="31"/>
        <v>427000</v>
      </c>
      <c r="S53" s="34"/>
      <c r="T53" s="43">
        <f t="shared" si="31"/>
        <v>427000</v>
      </c>
      <c r="U53" s="34"/>
    </row>
    <row r="54" spans="4:21" ht="30" x14ac:dyDescent="0.25">
      <c r="D54" s="22" t="s">
        <v>107</v>
      </c>
      <c r="E54" s="26" t="s">
        <v>108</v>
      </c>
      <c r="F54" s="34">
        <v>416000</v>
      </c>
      <c r="G54" s="43">
        <v>418000</v>
      </c>
      <c r="H54" s="34"/>
      <c r="I54" s="35"/>
      <c r="J54" s="43">
        <v>418000</v>
      </c>
      <c r="K54" s="43">
        <v>418000</v>
      </c>
      <c r="L54" s="120"/>
      <c r="M54" s="43">
        <v>421000</v>
      </c>
      <c r="N54" s="46"/>
      <c r="O54" s="33"/>
      <c r="P54" s="43">
        <v>421000</v>
      </c>
      <c r="Q54" s="33"/>
      <c r="R54" s="43">
        <v>427000</v>
      </c>
      <c r="S54" s="33"/>
      <c r="T54" s="43">
        <v>427000</v>
      </c>
      <c r="U54" s="33"/>
    </row>
    <row r="55" spans="4:21" ht="29.45" customHeight="1" x14ac:dyDescent="0.25">
      <c r="D55" s="9" t="s">
        <v>81</v>
      </c>
      <c r="E55" s="30" t="s">
        <v>25</v>
      </c>
      <c r="F55" s="72">
        <f>F56</f>
        <v>7453000</v>
      </c>
      <c r="G55" s="43">
        <f>G56</f>
        <v>523000</v>
      </c>
      <c r="H55" s="43">
        <f t="shared" ref="H55:T55" si="32">H56</f>
        <v>0</v>
      </c>
      <c r="I55" s="43">
        <f t="shared" si="32"/>
        <v>0</v>
      </c>
      <c r="J55" s="43">
        <f>J56+J58</f>
        <v>2297050</v>
      </c>
      <c r="K55" s="43">
        <f>K56+K58</f>
        <v>2297050</v>
      </c>
      <c r="L55" s="43">
        <f>L56+L58</f>
        <v>0</v>
      </c>
      <c r="M55" s="43">
        <f t="shared" si="32"/>
        <v>523000</v>
      </c>
      <c r="N55" s="43">
        <f t="shared" si="32"/>
        <v>0</v>
      </c>
      <c r="O55" s="43">
        <f t="shared" si="32"/>
        <v>0</v>
      </c>
      <c r="P55" s="43">
        <f t="shared" si="32"/>
        <v>523000</v>
      </c>
      <c r="Q55" s="43"/>
      <c r="R55" s="43">
        <f t="shared" si="32"/>
        <v>523000</v>
      </c>
      <c r="S55" s="34"/>
      <c r="T55" s="43">
        <f t="shared" si="32"/>
        <v>523000</v>
      </c>
      <c r="U55" s="34"/>
    </row>
    <row r="56" spans="4:21" ht="90" x14ac:dyDescent="0.25">
      <c r="D56" s="6" t="s">
        <v>212</v>
      </c>
      <c r="E56" s="166" t="s">
        <v>213</v>
      </c>
      <c r="F56" s="34">
        <f>F58</f>
        <v>7453000</v>
      </c>
      <c r="G56" s="43">
        <f>G58</f>
        <v>523000</v>
      </c>
      <c r="H56" s="43">
        <f t="shared" ref="H56" si="33">H58</f>
        <v>0</v>
      </c>
      <c r="I56" s="43">
        <f t="shared" ref="I56:T56" si="34">I58</f>
        <v>0</v>
      </c>
      <c r="J56" s="43">
        <f>J57</f>
        <v>0</v>
      </c>
      <c r="K56" s="43">
        <f>K57</f>
        <v>0</v>
      </c>
      <c r="L56" s="43">
        <f>L57</f>
        <v>0</v>
      </c>
      <c r="M56" s="43">
        <f t="shared" si="34"/>
        <v>523000</v>
      </c>
      <c r="N56" s="43">
        <f t="shared" si="34"/>
        <v>0</v>
      </c>
      <c r="O56" s="43">
        <f t="shared" si="34"/>
        <v>0</v>
      </c>
      <c r="P56" s="43">
        <f t="shared" si="34"/>
        <v>523000</v>
      </c>
      <c r="Q56" s="43"/>
      <c r="R56" s="43">
        <f t="shared" si="34"/>
        <v>523000</v>
      </c>
      <c r="S56" s="34"/>
      <c r="T56" s="43">
        <f t="shared" si="34"/>
        <v>523000</v>
      </c>
      <c r="U56" s="34"/>
    </row>
    <row r="57" spans="4:21" ht="75" x14ac:dyDescent="0.25">
      <c r="D57" s="6" t="s">
        <v>210</v>
      </c>
      <c r="E57" s="166" t="s">
        <v>211</v>
      </c>
      <c r="F57" s="34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34"/>
      <c r="T57" s="43"/>
      <c r="U57" s="34"/>
    </row>
    <row r="58" spans="4:21" ht="30" x14ac:dyDescent="0.25">
      <c r="D58" s="165" t="s">
        <v>66</v>
      </c>
      <c r="E58" s="26" t="s">
        <v>26</v>
      </c>
      <c r="F58" s="34">
        <f>F59+F60</f>
        <v>7453000</v>
      </c>
      <c r="G58" s="43">
        <f>G59+G60</f>
        <v>523000</v>
      </c>
      <c r="H58" s="43">
        <f t="shared" ref="H58:R58" si="35">H59+H60</f>
        <v>0</v>
      </c>
      <c r="I58" s="43">
        <f t="shared" si="35"/>
        <v>0</v>
      </c>
      <c r="J58" s="43">
        <f>J59+J60</f>
        <v>2297050</v>
      </c>
      <c r="K58" s="43">
        <f>K59+K60</f>
        <v>2297050</v>
      </c>
      <c r="L58" s="43"/>
      <c r="M58" s="43">
        <f t="shared" si="35"/>
        <v>523000</v>
      </c>
      <c r="N58" s="43">
        <f t="shared" si="35"/>
        <v>0</v>
      </c>
      <c r="O58" s="43">
        <f t="shared" si="35"/>
        <v>0</v>
      </c>
      <c r="P58" s="43">
        <f t="shared" ref="P58" si="36">P59+P60</f>
        <v>523000</v>
      </c>
      <c r="Q58" s="43"/>
      <c r="R58" s="43">
        <f t="shared" si="35"/>
        <v>523000</v>
      </c>
      <c r="S58" s="34"/>
      <c r="T58" s="43">
        <f t="shared" ref="T58" si="37">T59+T60</f>
        <v>523000</v>
      </c>
      <c r="U58" s="34"/>
    </row>
    <row r="59" spans="4:21" ht="60" x14ac:dyDescent="0.25">
      <c r="D59" s="6" t="s">
        <v>132</v>
      </c>
      <c r="E59" s="26" t="s">
        <v>148</v>
      </c>
      <c r="F59" s="34">
        <v>7093000</v>
      </c>
      <c r="G59" s="43">
        <v>266000</v>
      </c>
      <c r="H59" s="34"/>
      <c r="I59" s="35"/>
      <c r="J59" s="43">
        <v>2040050</v>
      </c>
      <c r="K59" s="43">
        <f>J59+L59</f>
        <v>2040050</v>
      </c>
      <c r="L59" s="120"/>
      <c r="M59" s="43">
        <v>266000</v>
      </c>
      <c r="N59" s="46"/>
      <c r="O59" s="33"/>
      <c r="P59" s="43">
        <v>266000</v>
      </c>
      <c r="Q59" s="33"/>
      <c r="R59" s="43">
        <v>266000</v>
      </c>
      <c r="S59" s="33"/>
      <c r="T59" s="43">
        <v>266000</v>
      </c>
      <c r="U59" s="33"/>
    </row>
    <row r="60" spans="4:21" ht="45" x14ac:dyDescent="0.25">
      <c r="D60" s="15" t="s">
        <v>103</v>
      </c>
      <c r="E60" s="44" t="s">
        <v>127</v>
      </c>
      <c r="F60" s="34">
        <v>360000</v>
      </c>
      <c r="G60" s="43">
        <v>257000</v>
      </c>
      <c r="H60" s="34"/>
      <c r="I60" s="35"/>
      <c r="J60" s="43">
        <v>257000</v>
      </c>
      <c r="K60" s="43">
        <v>257000</v>
      </c>
      <c r="L60" s="120"/>
      <c r="M60" s="43">
        <v>257000</v>
      </c>
      <c r="N60" s="46"/>
      <c r="O60" s="33"/>
      <c r="P60" s="43">
        <v>257000</v>
      </c>
      <c r="Q60" s="33"/>
      <c r="R60" s="43">
        <v>257000</v>
      </c>
      <c r="S60" s="33"/>
      <c r="T60" s="43">
        <v>257000</v>
      </c>
      <c r="U60" s="33"/>
    </row>
    <row r="61" spans="4:21" ht="16.149999999999999" customHeight="1" x14ac:dyDescent="0.25">
      <c r="D61" s="9" t="s">
        <v>67</v>
      </c>
      <c r="E61" s="30" t="s">
        <v>27</v>
      </c>
      <c r="F61" s="72"/>
      <c r="G61" s="43">
        <f t="shared" ref="G61:G62" si="38">F61+H61</f>
        <v>0</v>
      </c>
      <c r="H61" s="34"/>
      <c r="I61" s="35"/>
      <c r="J61" s="43">
        <f t="shared" ref="J61:K62" si="39">H61+K61</f>
        <v>0</v>
      </c>
      <c r="K61" s="43">
        <f t="shared" si="39"/>
        <v>0</v>
      </c>
      <c r="L61" s="120"/>
      <c r="M61" s="43">
        <f>I61+N61</f>
        <v>0</v>
      </c>
      <c r="N61" s="46"/>
      <c r="O61" s="33"/>
      <c r="P61" s="43">
        <f>M61+Q61</f>
        <v>0</v>
      </c>
      <c r="Q61" s="33"/>
      <c r="R61" s="43">
        <f>O61+S61</f>
        <v>0</v>
      </c>
      <c r="S61" s="33"/>
      <c r="T61" s="43">
        <f t="shared" ref="T61:T80" si="40">Q61+U61</f>
        <v>0</v>
      </c>
      <c r="U61" s="33"/>
    </row>
    <row r="62" spans="4:21" x14ac:dyDescent="0.25">
      <c r="D62" s="219" t="s">
        <v>68</v>
      </c>
      <c r="E62" s="220" t="s">
        <v>28</v>
      </c>
      <c r="F62" s="197"/>
      <c r="G62" s="226">
        <f t="shared" si="38"/>
        <v>0</v>
      </c>
      <c r="H62" s="209"/>
      <c r="I62" s="221"/>
      <c r="J62" s="226">
        <f t="shared" si="39"/>
        <v>0</v>
      </c>
      <c r="K62" s="226">
        <f t="shared" si="39"/>
        <v>0</v>
      </c>
      <c r="L62" s="122"/>
      <c r="M62" s="223">
        <f>I62+N62</f>
        <v>0</v>
      </c>
      <c r="N62" s="228"/>
      <c r="O62" s="236"/>
      <c r="P62" s="223">
        <f>M62+Q62</f>
        <v>0</v>
      </c>
      <c r="Q62" s="112"/>
      <c r="R62" s="223">
        <f>O62+S62</f>
        <v>0</v>
      </c>
      <c r="S62" s="185"/>
      <c r="T62" s="223">
        <f t="shared" si="40"/>
        <v>0</v>
      </c>
      <c r="U62" s="123"/>
    </row>
    <row r="63" spans="4:21" ht="20.45" customHeight="1" x14ac:dyDescent="0.25">
      <c r="D63" s="219"/>
      <c r="E63" s="220"/>
      <c r="F63" s="199"/>
      <c r="G63" s="227"/>
      <c r="H63" s="211"/>
      <c r="I63" s="221"/>
      <c r="J63" s="227"/>
      <c r="K63" s="227"/>
      <c r="L63" s="84"/>
      <c r="M63" s="224"/>
      <c r="N63" s="229"/>
      <c r="O63" s="237"/>
      <c r="P63" s="224"/>
      <c r="Q63" s="114"/>
      <c r="R63" s="224"/>
      <c r="S63" s="187"/>
      <c r="T63" s="224"/>
      <c r="U63" s="123"/>
    </row>
    <row r="64" spans="4:21" x14ac:dyDescent="0.25">
      <c r="D64" s="9" t="s">
        <v>69</v>
      </c>
      <c r="E64" s="30" t="s">
        <v>29</v>
      </c>
      <c r="F64" s="72" t="e">
        <f>F65+F68+F71+F72+F73+F76+F77+#REF!+F75+F69</f>
        <v>#REF!</v>
      </c>
      <c r="G64" s="43">
        <f>G65+G68+G69+G70+G73+G75+G76+G77+G78</f>
        <v>3330000</v>
      </c>
      <c r="H64" s="43">
        <f t="shared" ref="H64:R64" si="41">H65+H68+H69+H70+H73+H75+H76+H77+H78</f>
        <v>0</v>
      </c>
      <c r="I64" s="43">
        <f t="shared" si="41"/>
        <v>0</v>
      </c>
      <c r="J64" s="43">
        <f>J65+J68+J69+J70+J73+J75+J76+J77+J78</f>
        <v>3330000</v>
      </c>
      <c r="K64" s="43">
        <f>K65+K68+K69+K70+K73+K75+K76+K77+K78</f>
        <v>3330000</v>
      </c>
      <c r="L64" s="43"/>
      <c r="M64" s="43">
        <f t="shared" si="41"/>
        <v>3363000</v>
      </c>
      <c r="N64" s="43">
        <f t="shared" si="41"/>
        <v>0</v>
      </c>
      <c r="O64" s="43">
        <f t="shared" si="41"/>
        <v>0</v>
      </c>
      <c r="P64" s="43">
        <f t="shared" ref="P64" si="42">P65+P68+P69+P70+P73+P75+P76+P77+P78</f>
        <v>3363000</v>
      </c>
      <c r="Q64" s="43"/>
      <c r="R64" s="43">
        <f t="shared" si="41"/>
        <v>3397000</v>
      </c>
      <c r="S64" s="34"/>
      <c r="T64" s="43">
        <f t="shared" ref="T64" si="43">T65+T68+T69+T70+T73+T75+T76+T77+T78</f>
        <v>3397000</v>
      </c>
      <c r="U64" s="34"/>
    </row>
    <row r="65" spans="4:21" ht="30" x14ac:dyDescent="0.25">
      <c r="D65" s="6" t="s">
        <v>70</v>
      </c>
      <c r="E65" s="26" t="s">
        <v>30</v>
      </c>
      <c r="F65" s="34">
        <f>F66+F67</f>
        <v>222000</v>
      </c>
      <c r="G65" s="43">
        <f>G66+G67</f>
        <v>300000</v>
      </c>
      <c r="H65" s="43">
        <f t="shared" ref="H65:R65" si="44">H66+H67</f>
        <v>0</v>
      </c>
      <c r="I65" s="43">
        <f t="shared" si="44"/>
        <v>0</v>
      </c>
      <c r="J65" s="43">
        <f>J66+J67</f>
        <v>300000</v>
      </c>
      <c r="K65" s="43">
        <f>K66+K67</f>
        <v>300000</v>
      </c>
      <c r="L65" s="43"/>
      <c r="M65" s="43">
        <f t="shared" si="44"/>
        <v>315000</v>
      </c>
      <c r="N65" s="43">
        <f t="shared" si="44"/>
        <v>0</v>
      </c>
      <c r="O65" s="43">
        <f t="shared" si="44"/>
        <v>0</v>
      </c>
      <c r="P65" s="43">
        <f t="shared" ref="P65" si="45">P66+P67</f>
        <v>315000</v>
      </c>
      <c r="Q65" s="43"/>
      <c r="R65" s="43">
        <f t="shared" si="44"/>
        <v>326000</v>
      </c>
      <c r="S65" s="34"/>
      <c r="T65" s="43">
        <f t="shared" ref="T65" si="46">T66+T67</f>
        <v>326000</v>
      </c>
      <c r="U65" s="34"/>
    </row>
    <row r="66" spans="4:21" ht="57.75" x14ac:dyDescent="0.25">
      <c r="D66" s="6" t="s">
        <v>71</v>
      </c>
      <c r="E66" s="26" t="s">
        <v>150</v>
      </c>
      <c r="F66" s="34">
        <v>220000</v>
      </c>
      <c r="G66" s="43">
        <v>290000</v>
      </c>
      <c r="H66" s="34"/>
      <c r="I66" s="35"/>
      <c r="J66" s="43">
        <v>290000</v>
      </c>
      <c r="K66" s="43">
        <v>290000</v>
      </c>
      <c r="L66" s="120"/>
      <c r="M66" s="43">
        <v>300000</v>
      </c>
      <c r="N66" s="46"/>
      <c r="O66" s="33"/>
      <c r="P66" s="43">
        <v>300000</v>
      </c>
      <c r="Q66" s="33"/>
      <c r="R66" s="43">
        <v>310000</v>
      </c>
      <c r="S66" s="33"/>
      <c r="T66" s="43">
        <v>310000</v>
      </c>
      <c r="U66" s="33"/>
    </row>
    <row r="67" spans="4:21" ht="45" x14ac:dyDescent="0.25">
      <c r="D67" s="6" t="s">
        <v>72</v>
      </c>
      <c r="E67" s="29" t="s">
        <v>31</v>
      </c>
      <c r="F67" s="36">
        <v>2000</v>
      </c>
      <c r="G67" s="43">
        <v>10000</v>
      </c>
      <c r="H67" s="36"/>
      <c r="I67" s="35"/>
      <c r="J67" s="43">
        <v>10000</v>
      </c>
      <c r="K67" s="43">
        <v>10000</v>
      </c>
      <c r="L67" s="120"/>
      <c r="M67" s="43">
        <v>15000</v>
      </c>
      <c r="N67" s="46"/>
      <c r="O67" s="33"/>
      <c r="P67" s="43">
        <v>15000</v>
      </c>
      <c r="Q67" s="33"/>
      <c r="R67" s="43">
        <v>16000</v>
      </c>
      <c r="S67" s="33"/>
      <c r="T67" s="43">
        <v>16000</v>
      </c>
      <c r="U67" s="33"/>
    </row>
    <row r="68" spans="4:21" ht="60" x14ac:dyDescent="0.25">
      <c r="D68" s="6" t="s">
        <v>73</v>
      </c>
      <c r="E68" s="26" t="s">
        <v>32</v>
      </c>
      <c r="F68" s="34">
        <v>40000</v>
      </c>
      <c r="G68" s="43">
        <v>45000</v>
      </c>
      <c r="H68" s="34"/>
      <c r="I68" s="35"/>
      <c r="J68" s="43">
        <v>45000</v>
      </c>
      <c r="K68" s="43">
        <v>45000</v>
      </c>
      <c r="L68" s="120"/>
      <c r="M68" s="43">
        <v>45000</v>
      </c>
      <c r="N68" s="46"/>
      <c r="O68" s="33"/>
      <c r="P68" s="43">
        <v>45000</v>
      </c>
      <c r="Q68" s="33"/>
      <c r="R68" s="43">
        <v>46000</v>
      </c>
      <c r="S68" s="33"/>
      <c r="T68" s="43">
        <v>46000</v>
      </c>
      <c r="U68" s="33"/>
    </row>
    <row r="69" spans="4:21" ht="60" x14ac:dyDescent="0.25">
      <c r="D69" s="67" t="s">
        <v>134</v>
      </c>
      <c r="E69" s="68" t="s">
        <v>135</v>
      </c>
      <c r="F69" s="34">
        <v>183562</v>
      </c>
      <c r="G69" s="43">
        <v>205000</v>
      </c>
      <c r="H69" s="34"/>
      <c r="I69" s="69"/>
      <c r="J69" s="43">
        <v>205000</v>
      </c>
      <c r="K69" s="43">
        <v>205000</v>
      </c>
      <c r="L69" s="120"/>
      <c r="M69" s="43">
        <v>205000</v>
      </c>
      <c r="N69" s="69"/>
      <c r="O69" s="33"/>
      <c r="P69" s="43">
        <v>205000</v>
      </c>
      <c r="Q69" s="33"/>
      <c r="R69" s="43">
        <v>206000</v>
      </c>
      <c r="S69" s="33"/>
      <c r="T69" s="43">
        <v>206000</v>
      </c>
      <c r="U69" s="33"/>
    </row>
    <row r="70" spans="4:21" ht="105" x14ac:dyDescent="0.25">
      <c r="D70" s="77" t="s">
        <v>151</v>
      </c>
      <c r="E70" s="75" t="s">
        <v>152</v>
      </c>
      <c r="F70" s="34"/>
      <c r="G70" s="43">
        <f>G71+G72</f>
        <v>50000</v>
      </c>
      <c r="H70" s="43">
        <f t="shared" ref="H70:O70" si="47">H71+H72</f>
        <v>0</v>
      </c>
      <c r="I70" s="43">
        <f t="shared" si="47"/>
        <v>0</v>
      </c>
      <c r="J70" s="43">
        <f>J71+J72</f>
        <v>50000</v>
      </c>
      <c r="K70" s="43">
        <f>K71+K72</f>
        <v>50000</v>
      </c>
      <c r="L70" s="43"/>
      <c r="M70" s="43">
        <f t="shared" si="47"/>
        <v>50000</v>
      </c>
      <c r="N70" s="43">
        <f t="shared" si="47"/>
        <v>0</v>
      </c>
      <c r="O70" s="43">
        <f t="shared" si="47"/>
        <v>0</v>
      </c>
      <c r="P70" s="43">
        <f t="shared" ref="P70" si="48">P71+P72</f>
        <v>50000</v>
      </c>
      <c r="Q70" s="43"/>
      <c r="R70" s="43">
        <v>60000</v>
      </c>
      <c r="S70" s="33"/>
      <c r="T70" s="43">
        <v>60000</v>
      </c>
      <c r="U70" s="33"/>
    </row>
    <row r="71" spans="4:21" ht="30" x14ac:dyDescent="0.25">
      <c r="D71" s="23" t="s">
        <v>110</v>
      </c>
      <c r="E71" s="26" t="s">
        <v>111</v>
      </c>
      <c r="F71" s="34">
        <v>30000</v>
      </c>
      <c r="G71" s="43"/>
      <c r="H71" s="34"/>
      <c r="I71" s="35"/>
      <c r="J71" s="43"/>
      <c r="K71" s="43"/>
      <c r="L71" s="120"/>
      <c r="M71" s="43"/>
      <c r="N71" s="46"/>
      <c r="O71" s="33"/>
      <c r="P71" s="43"/>
      <c r="Q71" s="33"/>
      <c r="R71" s="43"/>
      <c r="S71" s="33"/>
      <c r="T71" s="43"/>
      <c r="U71" s="33"/>
    </row>
    <row r="72" spans="4:21" ht="30" x14ac:dyDescent="0.25">
      <c r="D72" s="6" t="s">
        <v>74</v>
      </c>
      <c r="E72" s="26" t="s">
        <v>33</v>
      </c>
      <c r="F72" s="34">
        <v>65000</v>
      </c>
      <c r="G72" s="43">
        <v>50000</v>
      </c>
      <c r="H72" s="34"/>
      <c r="I72" s="37"/>
      <c r="J72" s="43">
        <v>50000</v>
      </c>
      <c r="K72" s="43">
        <v>50000</v>
      </c>
      <c r="L72" s="111"/>
      <c r="M72" s="43">
        <v>50000</v>
      </c>
      <c r="N72" s="48"/>
      <c r="O72" s="33"/>
      <c r="P72" s="43">
        <v>50000</v>
      </c>
      <c r="Q72" s="33"/>
      <c r="R72" s="43">
        <v>51000</v>
      </c>
      <c r="S72" s="33"/>
      <c r="T72" s="43">
        <v>51000</v>
      </c>
      <c r="U72" s="33"/>
    </row>
    <row r="73" spans="4:21" x14ac:dyDescent="0.25">
      <c r="D73" s="219" t="s">
        <v>75</v>
      </c>
      <c r="E73" s="220" t="s">
        <v>34</v>
      </c>
      <c r="F73" s="197">
        <v>140000</v>
      </c>
      <c r="G73" s="226">
        <v>190000</v>
      </c>
      <c r="H73" s="209"/>
      <c r="I73" s="208"/>
      <c r="J73" s="226">
        <v>190000</v>
      </c>
      <c r="K73" s="226">
        <v>190000</v>
      </c>
      <c r="L73" s="115"/>
      <c r="M73" s="226">
        <v>190000</v>
      </c>
      <c r="N73" s="51"/>
      <c r="O73" s="236"/>
      <c r="P73" s="226">
        <v>190000</v>
      </c>
      <c r="Q73" s="112"/>
      <c r="R73" s="226">
        <v>191000</v>
      </c>
      <c r="S73" s="185"/>
      <c r="T73" s="226">
        <v>191000</v>
      </c>
      <c r="U73" s="123"/>
    </row>
    <row r="74" spans="4:21" ht="42.75" customHeight="1" x14ac:dyDescent="0.25">
      <c r="D74" s="219"/>
      <c r="E74" s="220"/>
      <c r="F74" s="199"/>
      <c r="G74" s="227"/>
      <c r="H74" s="211"/>
      <c r="I74" s="208"/>
      <c r="J74" s="227"/>
      <c r="K74" s="227"/>
      <c r="L74" s="117"/>
      <c r="M74" s="227"/>
      <c r="N74" s="53"/>
      <c r="O74" s="237"/>
      <c r="P74" s="227"/>
      <c r="Q74" s="114"/>
      <c r="R74" s="227"/>
      <c r="S74" s="187"/>
      <c r="T74" s="227"/>
      <c r="U74" s="123"/>
    </row>
    <row r="75" spans="4:21" ht="66.75" customHeight="1" x14ac:dyDescent="0.25">
      <c r="D75" s="64" t="s">
        <v>133</v>
      </c>
      <c r="E75" s="60" t="s">
        <v>153</v>
      </c>
      <c r="F75" s="62">
        <v>170000</v>
      </c>
      <c r="G75" s="66">
        <v>170000</v>
      </c>
      <c r="H75" s="63"/>
      <c r="I75" s="61"/>
      <c r="J75" s="150">
        <v>170000</v>
      </c>
      <c r="K75" s="110">
        <v>170000</v>
      </c>
      <c r="L75" s="111"/>
      <c r="M75" s="43">
        <v>170000</v>
      </c>
      <c r="N75" s="65"/>
      <c r="O75" s="59"/>
      <c r="P75" s="43">
        <v>170000</v>
      </c>
      <c r="Q75" s="114"/>
      <c r="R75" s="43">
        <v>171000</v>
      </c>
      <c r="S75" s="58"/>
      <c r="T75" s="43">
        <v>171000</v>
      </c>
      <c r="U75" s="123"/>
    </row>
    <row r="76" spans="4:21" ht="60" x14ac:dyDescent="0.25">
      <c r="D76" s="23" t="s">
        <v>112</v>
      </c>
      <c r="E76" s="26" t="s">
        <v>154</v>
      </c>
      <c r="F76" s="34">
        <v>60000</v>
      </c>
      <c r="G76" s="43"/>
      <c r="H76" s="34"/>
      <c r="I76" s="37"/>
      <c r="J76" s="43"/>
      <c r="K76" s="43"/>
      <c r="L76" s="111"/>
      <c r="M76" s="43"/>
      <c r="N76" s="48"/>
      <c r="O76" s="33"/>
      <c r="P76" s="43"/>
      <c r="Q76" s="33"/>
      <c r="R76" s="43"/>
      <c r="S76" s="33"/>
      <c r="T76" s="43"/>
      <c r="U76" s="33"/>
    </row>
    <row r="77" spans="4:21" ht="60" x14ac:dyDescent="0.25">
      <c r="D77" s="23" t="s">
        <v>113</v>
      </c>
      <c r="E77" s="26" t="s">
        <v>114</v>
      </c>
      <c r="F77" s="34">
        <v>150000</v>
      </c>
      <c r="G77" s="43">
        <v>240000</v>
      </c>
      <c r="H77" s="34"/>
      <c r="I77" s="37"/>
      <c r="J77" s="43">
        <v>240000</v>
      </c>
      <c r="K77" s="43">
        <v>240000</v>
      </c>
      <c r="L77" s="111"/>
      <c r="M77" s="43">
        <v>245000</v>
      </c>
      <c r="N77" s="48"/>
      <c r="O77" s="33"/>
      <c r="P77" s="43">
        <v>245000</v>
      </c>
      <c r="Q77" s="33"/>
      <c r="R77" s="43">
        <v>246000</v>
      </c>
      <c r="S77" s="33"/>
      <c r="T77" s="43">
        <v>246000</v>
      </c>
      <c r="U77" s="33"/>
    </row>
    <row r="78" spans="4:21" ht="42.75" x14ac:dyDescent="0.25">
      <c r="D78" s="6" t="s">
        <v>76</v>
      </c>
      <c r="E78" s="26" t="s">
        <v>35</v>
      </c>
      <c r="F78" s="34">
        <v>1873000</v>
      </c>
      <c r="G78" s="43">
        <v>2130000</v>
      </c>
      <c r="H78" s="34"/>
      <c r="I78" s="37"/>
      <c r="J78" s="43">
        <v>2130000</v>
      </c>
      <c r="K78" s="43">
        <v>2130000</v>
      </c>
      <c r="L78" s="111"/>
      <c r="M78" s="43">
        <v>2143000</v>
      </c>
      <c r="N78" s="48"/>
      <c r="O78" s="33"/>
      <c r="P78" s="43">
        <v>2143000</v>
      </c>
      <c r="Q78" s="33"/>
      <c r="R78" s="43">
        <v>2151000</v>
      </c>
      <c r="S78" s="33"/>
      <c r="T78" s="43">
        <v>2151000</v>
      </c>
      <c r="U78" s="33"/>
    </row>
    <row r="79" spans="4:21" x14ac:dyDescent="0.25">
      <c r="D79" s="9" t="s">
        <v>85</v>
      </c>
      <c r="E79" s="30" t="s">
        <v>86</v>
      </c>
      <c r="F79" s="72">
        <v>180000</v>
      </c>
      <c r="G79" s="43"/>
      <c r="H79" s="34"/>
      <c r="I79" s="37"/>
      <c r="J79" s="143"/>
      <c r="K79" s="43"/>
      <c r="L79" s="111"/>
      <c r="M79" s="43"/>
      <c r="N79" s="48"/>
      <c r="O79" s="33"/>
      <c r="P79" s="43"/>
      <c r="Q79" s="33"/>
      <c r="R79" s="43"/>
      <c r="S79" s="33"/>
      <c r="T79" s="43"/>
      <c r="U79" s="33"/>
    </row>
    <row r="80" spans="4:21" x14ac:dyDescent="0.25">
      <c r="D80" s="10" t="s">
        <v>87</v>
      </c>
      <c r="E80" s="26" t="s">
        <v>88</v>
      </c>
      <c r="F80" s="34">
        <v>180000</v>
      </c>
      <c r="G80" s="43"/>
      <c r="H80" s="34"/>
      <c r="I80" s="37"/>
      <c r="J80" s="143"/>
      <c r="K80" s="43"/>
      <c r="L80" s="111"/>
      <c r="M80" s="43">
        <f>I80+N80</f>
        <v>0</v>
      </c>
      <c r="N80" s="48"/>
      <c r="O80" s="33"/>
      <c r="P80" s="43">
        <f>M80+Q80</f>
        <v>0</v>
      </c>
      <c r="Q80" s="33"/>
      <c r="R80" s="43">
        <f>O80+S80</f>
        <v>0</v>
      </c>
      <c r="S80" s="33"/>
      <c r="T80" s="43">
        <f t="shared" si="40"/>
        <v>0</v>
      </c>
      <c r="U80" s="33"/>
    </row>
    <row r="81" spans="4:21" x14ac:dyDescent="0.25">
      <c r="D81" s="14" t="s">
        <v>128</v>
      </c>
      <c r="E81" s="30" t="s">
        <v>36</v>
      </c>
      <c r="F81" s="38" t="e">
        <f t="shared" ref="F81" si="49">SUM(F82+F86+F109+F160)</f>
        <v>#REF!</v>
      </c>
      <c r="G81" s="38">
        <f>SUM(G82+G86+G109+G160)</f>
        <v>479599689.15000004</v>
      </c>
      <c r="H81" s="38">
        <f t="shared" ref="H81:U81" si="50">SUM(H82+H86+H109+H160)</f>
        <v>0</v>
      </c>
      <c r="I81" s="38">
        <f t="shared" si="50"/>
        <v>0</v>
      </c>
      <c r="J81" s="38">
        <f t="shared" si="50"/>
        <v>535729316.88</v>
      </c>
      <c r="K81" s="38">
        <f t="shared" si="50"/>
        <v>536023416.88</v>
      </c>
      <c r="L81" s="38">
        <f t="shared" si="50"/>
        <v>294100</v>
      </c>
      <c r="M81" s="38">
        <f t="shared" si="50"/>
        <v>625184908.70000005</v>
      </c>
      <c r="N81" s="38">
        <f t="shared" si="50"/>
        <v>0</v>
      </c>
      <c r="O81" s="38">
        <f t="shared" si="50"/>
        <v>0</v>
      </c>
      <c r="P81" s="38">
        <f t="shared" si="50"/>
        <v>625184908.70000005</v>
      </c>
      <c r="Q81" s="38">
        <f t="shared" si="50"/>
        <v>0</v>
      </c>
      <c r="R81" s="38">
        <f t="shared" si="50"/>
        <v>452876114.06</v>
      </c>
      <c r="S81" s="38">
        <f t="shared" si="50"/>
        <v>0</v>
      </c>
      <c r="T81" s="38">
        <f t="shared" si="50"/>
        <v>452876114.06</v>
      </c>
      <c r="U81" s="38">
        <f t="shared" si="50"/>
        <v>0</v>
      </c>
    </row>
    <row r="82" spans="4:21" x14ac:dyDescent="0.25">
      <c r="D82" s="14" t="s">
        <v>163</v>
      </c>
      <c r="E82" s="30" t="s">
        <v>37</v>
      </c>
      <c r="F82" s="38">
        <f t="shared" ref="F82:U82" si="51">SUM(F83:F84)</f>
        <v>154234350</v>
      </c>
      <c r="G82" s="38">
        <f t="shared" si="51"/>
        <v>138164900</v>
      </c>
      <c r="H82" s="38">
        <f t="shared" si="51"/>
        <v>0</v>
      </c>
      <c r="I82" s="38">
        <f t="shared" si="51"/>
        <v>0</v>
      </c>
      <c r="J82" s="38">
        <f>J83+J84+J85</f>
        <v>139527100</v>
      </c>
      <c r="K82" s="38">
        <f>K83+K84+K85</f>
        <v>139527100</v>
      </c>
      <c r="L82" s="38">
        <f>L83+L84+L85</f>
        <v>0</v>
      </c>
      <c r="M82" s="38">
        <f t="shared" si="51"/>
        <v>115427000</v>
      </c>
      <c r="N82" s="38">
        <f t="shared" si="51"/>
        <v>0</v>
      </c>
      <c r="O82" s="38">
        <f t="shared" si="51"/>
        <v>0</v>
      </c>
      <c r="P82" s="38">
        <f t="shared" si="51"/>
        <v>115427000</v>
      </c>
      <c r="Q82" s="38">
        <f t="shared" si="51"/>
        <v>0</v>
      </c>
      <c r="R82" s="38">
        <f t="shared" si="51"/>
        <v>114587000</v>
      </c>
      <c r="S82" s="38">
        <f t="shared" si="51"/>
        <v>0</v>
      </c>
      <c r="T82" s="38">
        <f t="shared" si="51"/>
        <v>114587000</v>
      </c>
      <c r="U82" s="38">
        <f t="shared" si="51"/>
        <v>0</v>
      </c>
    </row>
    <row r="83" spans="4:21" ht="30" x14ac:dyDescent="0.25">
      <c r="D83" s="87" t="s">
        <v>155</v>
      </c>
      <c r="E83" s="26" t="s">
        <v>171</v>
      </c>
      <c r="F83" s="34">
        <v>114272000</v>
      </c>
      <c r="G83" s="56">
        <v>114166000</v>
      </c>
      <c r="H83" s="34"/>
      <c r="I83" s="37"/>
      <c r="J83" s="143">
        <v>114166000</v>
      </c>
      <c r="K83" s="111">
        <f>G83+L83</f>
        <v>114166000</v>
      </c>
      <c r="L83" s="111"/>
      <c r="M83" s="56">
        <v>115427000</v>
      </c>
      <c r="N83" s="48"/>
      <c r="O83" s="33"/>
      <c r="P83" s="33">
        <f>M83+Q83</f>
        <v>115427000</v>
      </c>
      <c r="Q83" s="33"/>
      <c r="R83" s="56">
        <v>114587000</v>
      </c>
      <c r="S83" s="33"/>
      <c r="T83" s="33">
        <f>R83+U83</f>
        <v>114587000</v>
      </c>
      <c r="U83" s="33"/>
    </row>
    <row r="84" spans="4:21" ht="30" x14ac:dyDescent="0.25">
      <c r="D84" s="87" t="s">
        <v>156</v>
      </c>
      <c r="E84" s="26" t="s">
        <v>38</v>
      </c>
      <c r="F84" s="34">
        <v>39962350</v>
      </c>
      <c r="G84" s="56">
        <v>23998900</v>
      </c>
      <c r="H84" s="34"/>
      <c r="I84" s="37"/>
      <c r="J84" s="143">
        <v>23998900</v>
      </c>
      <c r="K84" s="111">
        <f>G84+L84</f>
        <v>23998900</v>
      </c>
      <c r="L84" s="111"/>
      <c r="M84" s="56">
        <v>0</v>
      </c>
      <c r="N84" s="48"/>
      <c r="O84" s="33"/>
      <c r="P84" s="33">
        <f>M84+Q84</f>
        <v>0</v>
      </c>
      <c r="Q84" s="33"/>
      <c r="R84" s="56">
        <v>0</v>
      </c>
      <c r="S84" s="33"/>
      <c r="T84" s="33">
        <f>R84+U84</f>
        <v>0</v>
      </c>
      <c r="U84" s="33"/>
    </row>
    <row r="85" spans="4:21" x14ac:dyDescent="0.25">
      <c r="D85" s="173" t="s">
        <v>219</v>
      </c>
      <c r="E85" s="174" t="s">
        <v>220</v>
      </c>
      <c r="F85" s="34"/>
      <c r="G85" s="56"/>
      <c r="H85" s="34"/>
      <c r="I85" s="172"/>
      <c r="J85" s="172">
        <v>1362200</v>
      </c>
      <c r="K85" s="172">
        <f>J85+L85</f>
        <v>1362200</v>
      </c>
      <c r="L85" s="172"/>
      <c r="M85" s="56"/>
      <c r="N85" s="172"/>
      <c r="O85" s="33"/>
      <c r="P85" s="33"/>
      <c r="Q85" s="33"/>
      <c r="R85" s="56"/>
      <c r="S85" s="33"/>
      <c r="T85" s="33"/>
      <c r="U85" s="33"/>
    </row>
    <row r="86" spans="4:21" x14ac:dyDescent="0.25">
      <c r="D86" s="5" t="s">
        <v>164</v>
      </c>
      <c r="E86" s="31" t="s">
        <v>39</v>
      </c>
      <c r="F86" s="38" t="e">
        <f>F102+#REF!+#REF!+#REF!+#REF!+#REF!+#REF!+#REF!</f>
        <v>#REF!</v>
      </c>
      <c r="G86" s="38">
        <f t="shared" ref="G86:I86" si="52">G102+G87+G88+G89+G90+G91+G97+G98</f>
        <v>10733911</v>
      </c>
      <c r="H86" s="38">
        <f t="shared" si="52"/>
        <v>0</v>
      </c>
      <c r="I86" s="38">
        <f t="shared" si="52"/>
        <v>0</v>
      </c>
      <c r="J86" s="38">
        <f>J102+J87+J88+J89+J90+J91+J97+J98+J92+J93+J99+J100+J101+J96</f>
        <v>65594380.259999998</v>
      </c>
      <c r="K86" s="38">
        <f>K102+K87+K88+K89+K90+K91+K97+K98+K92+K93+K99+K100+K101+K96</f>
        <v>65594380.259999998</v>
      </c>
      <c r="L86" s="38">
        <f>L102+L87+L88+L89+L90+L91+L97+L98+L92+L93+L99+L100+L101+L96</f>
        <v>0</v>
      </c>
      <c r="M86" s="38">
        <f t="shared" ref="M86:O86" si="53">M102+M87+M88+M89+M90+M91+M97+M98+M96</f>
        <v>190911978.5</v>
      </c>
      <c r="N86" s="38">
        <f t="shared" si="53"/>
        <v>0</v>
      </c>
      <c r="O86" s="38">
        <f t="shared" si="53"/>
        <v>0</v>
      </c>
      <c r="P86" s="38">
        <f>P102+P87+P88+P89+P90+P91+P97+P98+P96</f>
        <v>190911978.5</v>
      </c>
      <c r="Q86" s="38">
        <f>Q102+Q87+Q88+Q89+Q90+Q91+Q97+Q98+Q96</f>
        <v>0</v>
      </c>
      <c r="R86" s="38">
        <f t="shared" ref="R86:S86" si="54">R102+R87+R88+R89+R90+R91+R97+R98+R94+R95</f>
        <v>14171175</v>
      </c>
      <c r="S86" s="38">
        <f t="shared" si="54"/>
        <v>0</v>
      </c>
      <c r="T86" s="38">
        <f>T102+T87+T88+T89+T90+T91+T97+T98+T94+T95</f>
        <v>14171175</v>
      </c>
      <c r="U86" s="38">
        <f>U102+U87+U88+U89+U90+U91+U97+U98+U94+U95</f>
        <v>0</v>
      </c>
    </row>
    <row r="87" spans="4:21" ht="45" x14ac:dyDescent="0.25">
      <c r="D87" s="136" t="s">
        <v>181</v>
      </c>
      <c r="E87" s="27" t="s">
        <v>182</v>
      </c>
      <c r="F87" s="38"/>
      <c r="G87" s="133">
        <v>1775797</v>
      </c>
      <c r="H87" s="133"/>
      <c r="I87" s="133"/>
      <c r="J87" s="143">
        <v>0</v>
      </c>
      <c r="K87" s="133">
        <f>J87+L87</f>
        <v>0</v>
      </c>
      <c r="L87" s="133"/>
      <c r="M87" s="38"/>
      <c r="N87" s="38"/>
      <c r="O87" s="38"/>
      <c r="P87" s="38">
        <f>M87+Q87</f>
        <v>0</v>
      </c>
      <c r="Q87" s="38"/>
      <c r="R87" s="133"/>
      <c r="S87" s="133"/>
      <c r="T87" s="133">
        <f>R87+U87</f>
        <v>0</v>
      </c>
      <c r="U87" s="133"/>
    </row>
    <row r="88" spans="4:21" ht="45" x14ac:dyDescent="0.25">
      <c r="D88" s="136" t="s">
        <v>181</v>
      </c>
      <c r="E88" s="27" t="s">
        <v>187</v>
      </c>
      <c r="F88" s="38"/>
      <c r="G88" s="133"/>
      <c r="H88" s="133"/>
      <c r="I88" s="133"/>
      <c r="J88" s="143"/>
      <c r="K88" s="133">
        <f t="shared" ref="K88:K98" si="55">G88+L88</f>
        <v>0</v>
      </c>
      <c r="L88" s="133"/>
      <c r="M88" s="133">
        <v>512097.5</v>
      </c>
      <c r="N88" s="133"/>
      <c r="O88" s="133"/>
      <c r="P88" s="133">
        <f>M88+Q88</f>
        <v>512097.5</v>
      </c>
      <c r="Q88" s="133"/>
      <c r="R88" s="133"/>
      <c r="S88" s="133"/>
      <c r="T88" s="133">
        <f t="shared" ref="T88:T98" si="56">R88+U88</f>
        <v>0</v>
      </c>
      <c r="U88" s="133"/>
    </row>
    <row r="89" spans="4:21" ht="60" x14ac:dyDescent="0.25">
      <c r="D89" s="136" t="s">
        <v>181</v>
      </c>
      <c r="E89" s="27" t="s">
        <v>188</v>
      </c>
      <c r="F89" s="38"/>
      <c r="G89" s="133"/>
      <c r="H89" s="133"/>
      <c r="I89" s="133"/>
      <c r="J89" s="143"/>
      <c r="K89" s="133">
        <f t="shared" si="55"/>
        <v>0</v>
      </c>
      <c r="L89" s="133"/>
      <c r="M89" s="133">
        <v>38606081</v>
      </c>
      <c r="N89" s="133"/>
      <c r="O89" s="133"/>
      <c r="P89" s="133">
        <f>M89+Q89</f>
        <v>38606081</v>
      </c>
      <c r="Q89" s="133"/>
      <c r="R89" s="133"/>
      <c r="S89" s="133"/>
      <c r="T89" s="133">
        <f t="shared" si="56"/>
        <v>0</v>
      </c>
      <c r="U89" s="133"/>
    </row>
    <row r="90" spans="4:21" ht="45" x14ac:dyDescent="0.25">
      <c r="D90" s="136" t="s">
        <v>181</v>
      </c>
      <c r="E90" s="27" t="s">
        <v>189</v>
      </c>
      <c r="F90" s="38"/>
      <c r="G90" s="133"/>
      <c r="H90" s="133"/>
      <c r="I90" s="133"/>
      <c r="J90" s="143"/>
      <c r="K90" s="133">
        <f t="shared" si="55"/>
        <v>0</v>
      </c>
      <c r="L90" s="133"/>
      <c r="M90" s="133">
        <v>1045000</v>
      </c>
      <c r="N90" s="133"/>
      <c r="O90" s="133"/>
      <c r="P90" s="133">
        <f>M90+Q90</f>
        <v>1045000</v>
      </c>
      <c r="Q90" s="133"/>
      <c r="R90" s="133"/>
      <c r="S90" s="133"/>
      <c r="T90" s="133">
        <f t="shared" si="56"/>
        <v>0</v>
      </c>
      <c r="U90" s="133"/>
    </row>
    <row r="91" spans="4:21" ht="45" x14ac:dyDescent="0.25">
      <c r="D91" s="136" t="s">
        <v>181</v>
      </c>
      <c r="E91" s="27" t="s">
        <v>190</v>
      </c>
      <c r="F91" s="38"/>
      <c r="G91" s="133"/>
      <c r="H91" s="133"/>
      <c r="I91" s="133"/>
      <c r="J91" s="143"/>
      <c r="K91" s="133">
        <f t="shared" si="55"/>
        <v>0</v>
      </c>
      <c r="L91" s="133"/>
      <c r="M91" s="133"/>
      <c r="N91" s="133"/>
      <c r="O91" s="133"/>
      <c r="P91" s="133">
        <f>M91+Q91</f>
        <v>0</v>
      </c>
      <c r="Q91" s="133"/>
      <c r="R91" s="133">
        <v>1047375</v>
      </c>
      <c r="S91" s="133"/>
      <c r="T91" s="133">
        <f t="shared" si="56"/>
        <v>1047375</v>
      </c>
      <c r="U91" s="133"/>
    </row>
    <row r="92" spans="4:21" ht="60" x14ac:dyDescent="0.25">
      <c r="D92" s="138" t="s">
        <v>181</v>
      </c>
      <c r="E92" s="27" t="s">
        <v>214</v>
      </c>
      <c r="F92" s="38"/>
      <c r="G92" s="137"/>
      <c r="H92" s="137"/>
      <c r="I92" s="137"/>
      <c r="J92" s="143">
        <v>3120688.63</v>
      </c>
      <c r="K92" s="139">
        <f>J92+L92</f>
        <v>3120688.63</v>
      </c>
      <c r="L92" s="137"/>
      <c r="M92" s="137"/>
      <c r="N92" s="137"/>
      <c r="O92" s="137"/>
      <c r="P92" s="137"/>
      <c r="Q92" s="137"/>
      <c r="R92" s="137"/>
      <c r="S92" s="137"/>
      <c r="T92" s="137"/>
      <c r="U92" s="137"/>
    </row>
    <row r="93" spans="4:21" ht="60" x14ac:dyDescent="0.25">
      <c r="D93" s="138" t="s">
        <v>181</v>
      </c>
      <c r="E93" s="27" t="s">
        <v>215</v>
      </c>
      <c r="F93" s="38"/>
      <c r="G93" s="137"/>
      <c r="H93" s="137"/>
      <c r="I93" s="137"/>
      <c r="J93" s="143">
        <v>5450606</v>
      </c>
      <c r="K93" s="143">
        <f>J93+L93</f>
        <v>5450606</v>
      </c>
      <c r="L93" s="137"/>
      <c r="M93" s="137"/>
      <c r="N93" s="137"/>
      <c r="O93" s="137"/>
      <c r="P93" s="137"/>
      <c r="Q93" s="137"/>
      <c r="R93" s="137"/>
      <c r="S93" s="137"/>
      <c r="T93" s="137"/>
      <c r="U93" s="137"/>
    </row>
    <row r="94" spans="4:21" ht="60" x14ac:dyDescent="0.25">
      <c r="D94" s="157" t="s">
        <v>181</v>
      </c>
      <c r="E94" s="27" t="s">
        <v>206</v>
      </c>
      <c r="F94" s="38"/>
      <c r="G94" s="156"/>
      <c r="H94" s="156"/>
      <c r="I94" s="156"/>
      <c r="J94" s="156"/>
      <c r="K94" s="156"/>
      <c r="L94" s="156"/>
      <c r="M94" s="156"/>
      <c r="N94" s="156"/>
      <c r="O94" s="156"/>
      <c r="P94" s="156"/>
      <c r="Q94" s="156"/>
      <c r="R94" s="156"/>
      <c r="S94" s="156"/>
      <c r="T94" s="156">
        <f>R94+U94</f>
        <v>0</v>
      </c>
      <c r="U94" s="156"/>
    </row>
    <row r="95" spans="4:21" ht="60" x14ac:dyDescent="0.25">
      <c r="D95" s="157" t="s">
        <v>181</v>
      </c>
      <c r="E95" s="27" t="s">
        <v>207</v>
      </c>
      <c r="F95" s="38"/>
      <c r="G95" s="156"/>
      <c r="H95" s="156"/>
      <c r="I95" s="156"/>
      <c r="J95" s="156"/>
      <c r="K95" s="156"/>
      <c r="L95" s="156"/>
      <c r="M95" s="156"/>
      <c r="N95" s="156"/>
      <c r="O95" s="156"/>
      <c r="P95" s="156"/>
      <c r="Q95" s="156"/>
      <c r="R95" s="156">
        <v>12375000</v>
      </c>
      <c r="S95" s="156"/>
      <c r="T95" s="156">
        <f>R95+U95</f>
        <v>12375000</v>
      </c>
      <c r="U95" s="156"/>
    </row>
    <row r="96" spans="4:21" ht="45" x14ac:dyDescent="0.25">
      <c r="D96" s="162" t="s">
        <v>181</v>
      </c>
      <c r="E96" s="27" t="s">
        <v>209</v>
      </c>
      <c r="F96" s="38"/>
      <c r="G96" s="163"/>
      <c r="H96" s="163"/>
      <c r="I96" s="163"/>
      <c r="J96" s="163">
        <v>30000000</v>
      </c>
      <c r="K96" s="163">
        <f>J96+L96</f>
        <v>30000000</v>
      </c>
      <c r="L96" s="163"/>
      <c r="M96" s="163">
        <v>150000000</v>
      </c>
      <c r="N96" s="163"/>
      <c r="O96" s="163"/>
      <c r="P96" s="163">
        <f>M96+Q96</f>
        <v>150000000</v>
      </c>
      <c r="Q96" s="163"/>
      <c r="R96" s="163"/>
      <c r="S96" s="163"/>
      <c r="T96" s="163"/>
      <c r="U96" s="163"/>
    </row>
    <row r="97" spans="4:21" ht="60" x14ac:dyDescent="0.25">
      <c r="D97" s="136" t="s">
        <v>183</v>
      </c>
      <c r="E97" s="27" t="s">
        <v>186</v>
      </c>
      <c r="F97" s="38"/>
      <c r="G97" s="133">
        <v>6609314</v>
      </c>
      <c r="H97" s="133"/>
      <c r="I97" s="133"/>
      <c r="J97" s="143">
        <v>6609314.0099999998</v>
      </c>
      <c r="K97" s="133">
        <f>J97+L97</f>
        <v>6609314.0099999998</v>
      </c>
      <c r="L97" s="133"/>
      <c r="M97" s="38"/>
      <c r="N97" s="38"/>
      <c r="O97" s="38"/>
      <c r="P97" s="38">
        <f>M97+Q97</f>
        <v>0</v>
      </c>
      <c r="Q97" s="38"/>
      <c r="R97" s="133"/>
      <c r="S97" s="133"/>
      <c r="T97" s="133">
        <f t="shared" si="56"/>
        <v>0</v>
      </c>
      <c r="U97" s="133"/>
    </row>
    <row r="98" spans="4:21" ht="75" x14ac:dyDescent="0.25">
      <c r="D98" s="136" t="s">
        <v>184</v>
      </c>
      <c r="E98" s="27" t="s">
        <v>185</v>
      </c>
      <c r="F98" s="38"/>
      <c r="G98" s="133">
        <v>1600000</v>
      </c>
      <c r="H98" s="133"/>
      <c r="I98" s="133"/>
      <c r="J98" s="143">
        <v>1600000</v>
      </c>
      <c r="K98" s="133">
        <f t="shared" si="55"/>
        <v>1600000</v>
      </c>
      <c r="L98" s="133"/>
      <c r="M98" s="38"/>
      <c r="N98" s="38"/>
      <c r="O98" s="38"/>
      <c r="P98" s="38">
        <f>M98+Q98</f>
        <v>0</v>
      </c>
      <c r="Q98" s="38"/>
      <c r="R98" s="38"/>
      <c r="S98" s="38"/>
      <c r="T98" s="133">
        <f t="shared" si="56"/>
        <v>0</v>
      </c>
      <c r="U98" s="38"/>
    </row>
    <row r="99" spans="4:21" ht="60" x14ac:dyDescent="0.25">
      <c r="D99" s="140" t="s">
        <v>193</v>
      </c>
      <c r="E99" s="27" t="s">
        <v>194</v>
      </c>
      <c r="F99" s="38"/>
      <c r="G99" s="141"/>
      <c r="H99" s="141"/>
      <c r="I99" s="141"/>
      <c r="J99" s="143">
        <v>1596270.72</v>
      </c>
      <c r="K99" s="141">
        <f>J99+L99</f>
        <v>1596270.72</v>
      </c>
      <c r="L99" s="141"/>
      <c r="M99" s="38"/>
      <c r="N99" s="38"/>
      <c r="O99" s="38"/>
      <c r="P99" s="38"/>
      <c r="Q99" s="38"/>
      <c r="R99" s="38"/>
      <c r="S99" s="38"/>
      <c r="T99" s="141"/>
      <c r="U99" s="38"/>
    </row>
    <row r="100" spans="4:21" ht="60" x14ac:dyDescent="0.25">
      <c r="D100" s="153" t="s">
        <v>199</v>
      </c>
      <c r="E100" s="27" t="s">
        <v>200</v>
      </c>
      <c r="F100" s="38"/>
      <c r="G100" s="151"/>
      <c r="H100" s="151"/>
      <c r="I100" s="151"/>
      <c r="J100" s="151">
        <v>409674</v>
      </c>
      <c r="K100" s="151">
        <f>J100+L100</f>
        <v>409674</v>
      </c>
      <c r="L100" s="151"/>
      <c r="M100" s="38"/>
      <c r="N100" s="38"/>
      <c r="O100" s="38"/>
      <c r="P100" s="38"/>
      <c r="Q100" s="38"/>
      <c r="R100" s="38"/>
      <c r="S100" s="38"/>
      <c r="T100" s="151"/>
      <c r="U100" s="38"/>
    </row>
    <row r="101" spans="4:21" ht="63.75" customHeight="1" x14ac:dyDescent="0.25">
      <c r="D101" s="153" t="s">
        <v>199</v>
      </c>
      <c r="E101" s="27" t="s">
        <v>201</v>
      </c>
      <c r="F101" s="38"/>
      <c r="G101" s="151"/>
      <c r="H101" s="151"/>
      <c r="I101" s="151"/>
      <c r="J101" s="151">
        <v>100000</v>
      </c>
      <c r="K101" s="151">
        <f>J101+L101</f>
        <v>100000</v>
      </c>
      <c r="L101" s="151"/>
      <c r="M101" s="38"/>
      <c r="N101" s="38"/>
      <c r="O101" s="38"/>
      <c r="P101" s="38"/>
      <c r="Q101" s="38"/>
      <c r="R101" s="38"/>
      <c r="S101" s="38"/>
      <c r="T101" s="151"/>
      <c r="U101" s="38"/>
    </row>
    <row r="102" spans="4:21" ht="30.75" customHeight="1" x14ac:dyDescent="0.25">
      <c r="D102" s="5" t="s">
        <v>165</v>
      </c>
      <c r="E102" s="31" t="s">
        <v>109</v>
      </c>
      <c r="F102" s="38" t="e">
        <f>F103+#REF!+#REF!</f>
        <v>#REF!</v>
      </c>
      <c r="G102" s="38">
        <f>G103</f>
        <v>748800</v>
      </c>
      <c r="H102" s="38">
        <f t="shared" ref="H102:I102" si="57">H103</f>
        <v>0</v>
      </c>
      <c r="I102" s="38">
        <f t="shared" si="57"/>
        <v>0</v>
      </c>
      <c r="J102" s="38">
        <f>J103+J104+J105+J106+J107+J108</f>
        <v>16707826.9</v>
      </c>
      <c r="K102" s="38">
        <f>K103+K104+K105+K106+K107+K108</f>
        <v>16707826.9</v>
      </c>
      <c r="L102" s="38">
        <f>L103+L104+L105+L106+L107+L108</f>
        <v>0</v>
      </c>
      <c r="M102" s="38">
        <f t="shared" ref="M102:U102" si="58">M103</f>
        <v>748800</v>
      </c>
      <c r="N102" s="38">
        <f t="shared" si="58"/>
        <v>0</v>
      </c>
      <c r="O102" s="38">
        <f t="shared" si="58"/>
        <v>0</v>
      </c>
      <c r="P102" s="38">
        <f t="shared" si="58"/>
        <v>748800</v>
      </c>
      <c r="Q102" s="38">
        <f t="shared" si="58"/>
        <v>0</v>
      </c>
      <c r="R102" s="38">
        <f t="shared" si="58"/>
        <v>748800</v>
      </c>
      <c r="S102" s="38">
        <f t="shared" si="58"/>
        <v>0</v>
      </c>
      <c r="T102" s="38">
        <f t="shared" si="58"/>
        <v>748800</v>
      </c>
      <c r="U102" s="38">
        <f t="shared" si="58"/>
        <v>0</v>
      </c>
    </row>
    <row r="103" spans="4:21" ht="60" x14ac:dyDescent="0.25">
      <c r="D103" s="92" t="s">
        <v>166</v>
      </c>
      <c r="E103" s="27" t="s">
        <v>119</v>
      </c>
      <c r="F103" s="34">
        <v>748800</v>
      </c>
      <c r="G103" s="56">
        <v>748800</v>
      </c>
      <c r="H103" s="34"/>
      <c r="I103" s="37"/>
      <c r="J103" s="143">
        <v>681408</v>
      </c>
      <c r="K103" s="111">
        <f t="shared" ref="K103:K108" si="59">J103+L103</f>
        <v>681408</v>
      </c>
      <c r="L103" s="111"/>
      <c r="M103" s="56">
        <v>748800</v>
      </c>
      <c r="N103" s="48"/>
      <c r="O103" s="33"/>
      <c r="P103" s="33">
        <f>M103+Q103</f>
        <v>748800</v>
      </c>
      <c r="Q103" s="33"/>
      <c r="R103" s="56">
        <v>748800</v>
      </c>
      <c r="S103" s="33"/>
      <c r="T103" s="33">
        <f>R103+U103</f>
        <v>748800</v>
      </c>
      <c r="U103" s="33"/>
    </row>
    <row r="104" spans="4:21" ht="75" x14ac:dyDescent="0.25">
      <c r="D104" s="157" t="s">
        <v>202</v>
      </c>
      <c r="E104" s="158" t="s">
        <v>204</v>
      </c>
      <c r="F104" s="34"/>
      <c r="G104" s="56"/>
      <c r="H104" s="34"/>
      <c r="I104" s="156"/>
      <c r="J104" s="156">
        <v>2450000</v>
      </c>
      <c r="K104" s="156">
        <f t="shared" si="59"/>
        <v>2450000</v>
      </c>
      <c r="L104" s="156"/>
      <c r="M104" s="56"/>
      <c r="N104" s="156"/>
      <c r="O104" s="33"/>
      <c r="P104" s="33"/>
      <c r="Q104" s="33"/>
      <c r="R104" s="56"/>
      <c r="S104" s="33"/>
      <c r="T104" s="33"/>
      <c r="U104" s="33"/>
    </row>
    <row r="105" spans="4:21" ht="60" x14ac:dyDescent="0.25">
      <c r="D105" s="157" t="s">
        <v>202</v>
      </c>
      <c r="E105" s="164" t="s">
        <v>205</v>
      </c>
      <c r="F105" s="34"/>
      <c r="G105" s="56"/>
      <c r="H105" s="34"/>
      <c r="I105" s="156"/>
      <c r="J105" s="156">
        <v>4471533.9000000004</v>
      </c>
      <c r="K105" s="156">
        <f t="shared" si="59"/>
        <v>4471533.9000000004</v>
      </c>
      <c r="L105" s="156"/>
      <c r="M105" s="56"/>
      <c r="N105" s="156"/>
      <c r="O105" s="33"/>
      <c r="P105" s="33"/>
      <c r="Q105" s="33"/>
      <c r="R105" s="56"/>
      <c r="S105" s="33"/>
      <c r="T105" s="33"/>
      <c r="U105" s="33"/>
    </row>
    <row r="106" spans="4:21" ht="45" x14ac:dyDescent="0.25">
      <c r="D106" s="155" t="s">
        <v>202</v>
      </c>
      <c r="E106" s="157" t="s">
        <v>203</v>
      </c>
      <c r="F106" s="34"/>
      <c r="G106" s="56"/>
      <c r="H106" s="34"/>
      <c r="I106" s="154"/>
      <c r="J106" s="154">
        <v>5004352</v>
      </c>
      <c r="K106" s="154">
        <f t="shared" si="59"/>
        <v>5004352</v>
      </c>
      <c r="L106" s="154"/>
      <c r="M106" s="56"/>
      <c r="N106" s="154"/>
      <c r="O106" s="33"/>
      <c r="P106" s="33"/>
      <c r="Q106" s="33"/>
      <c r="R106" s="56"/>
      <c r="S106" s="33"/>
      <c r="T106" s="33"/>
      <c r="U106" s="33"/>
    </row>
    <row r="107" spans="4:21" ht="45" x14ac:dyDescent="0.25">
      <c r="D107" s="161" t="s">
        <v>202</v>
      </c>
      <c r="E107" s="178" t="s">
        <v>208</v>
      </c>
      <c r="F107" s="34"/>
      <c r="G107" s="56"/>
      <c r="H107" s="34"/>
      <c r="I107" s="160"/>
      <c r="J107" s="160">
        <v>105533</v>
      </c>
      <c r="K107" s="160">
        <f t="shared" si="59"/>
        <v>105533</v>
      </c>
      <c r="L107" s="160"/>
      <c r="M107" s="56"/>
      <c r="N107" s="160"/>
      <c r="O107" s="33"/>
      <c r="P107" s="33"/>
      <c r="Q107" s="33"/>
      <c r="R107" s="56"/>
      <c r="S107" s="33"/>
      <c r="T107" s="33"/>
      <c r="U107" s="33"/>
    </row>
    <row r="108" spans="4:21" ht="60" x14ac:dyDescent="0.25">
      <c r="D108" s="167" t="s">
        <v>202</v>
      </c>
      <c r="E108" s="171" t="s">
        <v>216</v>
      </c>
      <c r="F108" s="34"/>
      <c r="G108" s="56"/>
      <c r="H108" s="34"/>
      <c r="I108" s="168"/>
      <c r="J108" s="168">
        <v>3995000</v>
      </c>
      <c r="K108" s="168">
        <f t="shared" si="59"/>
        <v>3995000</v>
      </c>
      <c r="L108" s="168"/>
      <c r="M108" s="56"/>
      <c r="N108" s="168"/>
      <c r="O108" s="33"/>
      <c r="P108" s="33"/>
      <c r="Q108" s="33"/>
      <c r="R108" s="56"/>
      <c r="S108" s="33"/>
      <c r="T108" s="33"/>
      <c r="U108" s="33"/>
    </row>
    <row r="109" spans="4:21" x14ac:dyDescent="0.25">
      <c r="D109" s="14" t="s">
        <v>167</v>
      </c>
      <c r="E109" s="30" t="s">
        <v>40</v>
      </c>
      <c r="F109" s="38" t="e">
        <f>#REF!+F110+F115+F120+F121+F126+F129+F134+F140+F151+F156+#REF!+#REF!+#REF!+#REF!</f>
        <v>#REF!</v>
      </c>
      <c r="G109" s="38">
        <f>G110+G115+G120+G121+G126+G129+G134+G140+G143+G146+G149+G150+G151+G155+G156</f>
        <v>319548168.15000004</v>
      </c>
      <c r="H109" s="38">
        <f t="shared" ref="H109:L109" si="60">H110+H115+H120+H121+H126+H129+H134+H140+H143+H146+H149+H150+H151+H155+H156</f>
        <v>0</v>
      </c>
      <c r="I109" s="38">
        <f t="shared" si="60"/>
        <v>0</v>
      </c>
      <c r="J109" s="38">
        <f t="shared" si="60"/>
        <v>318188316.62</v>
      </c>
      <c r="K109" s="38">
        <f t="shared" si="60"/>
        <v>318188316.62</v>
      </c>
      <c r="L109" s="38">
        <f t="shared" si="60"/>
        <v>0</v>
      </c>
      <c r="M109" s="38">
        <f t="shared" ref="M109:U109" si="61">M110+M115+M120+M121+M126+M129+M134+M140+M143+M146+M149+M150+M151+M155+M156</f>
        <v>318845930.20000005</v>
      </c>
      <c r="N109" s="38">
        <f t="shared" si="61"/>
        <v>0</v>
      </c>
      <c r="O109" s="38">
        <f t="shared" si="61"/>
        <v>0</v>
      </c>
      <c r="P109" s="38">
        <f t="shared" si="61"/>
        <v>318845930.20000005</v>
      </c>
      <c r="Q109" s="38">
        <f t="shared" si="61"/>
        <v>0</v>
      </c>
      <c r="R109" s="38">
        <f t="shared" si="61"/>
        <v>324117939.06</v>
      </c>
      <c r="S109" s="38">
        <f t="shared" si="61"/>
        <v>0</v>
      </c>
      <c r="T109" s="38">
        <f t="shared" si="61"/>
        <v>324117939.06</v>
      </c>
      <c r="U109" s="38">
        <f t="shared" si="61"/>
        <v>0</v>
      </c>
    </row>
    <row r="110" spans="4:21" ht="15" customHeight="1" x14ac:dyDescent="0.25">
      <c r="D110" s="212" t="s">
        <v>168</v>
      </c>
      <c r="E110" s="214" t="s">
        <v>105</v>
      </c>
      <c r="F110" s="197">
        <v>176381257</v>
      </c>
      <c r="G110" s="182">
        <v>183171956</v>
      </c>
      <c r="H110" s="209"/>
      <c r="I110" s="208"/>
      <c r="J110" s="179">
        <v>183171956</v>
      </c>
      <c r="K110" s="179">
        <f>G110+L110</f>
        <v>183171956</v>
      </c>
      <c r="L110" s="179"/>
      <c r="M110" s="182">
        <v>183171956</v>
      </c>
      <c r="N110" s="51"/>
      <c r="O110" s="236"/>
      <c r="P110" s="185">
        <f>M110+Q110</f>
        <v>183171956</v>
      </c>
      <c r="Q110" s="185"/>
      <c r="R110" s="182">
        <v>183171956</v>
      </c>
      <c r="S110" s="185"/>
      <c r="T110" s="185">
        <f>R110+U110</f>
        <v>183171956</v>
      </c>
      <c r="U110" s="185"/>
    </row>
    <row r="111" spans="4:21" x14ac:dyDescent="0.25">
      <c r="D111" s="213"/>
      <c r="E111" s="215"/>
      <c r="F111" s="198"/>
      <c r="G111" s="183"/>
      <c r="H111" s="210"/>
      <c r="I111" s="208"/>
      <c r="J111" s="180"/>
      <c r="K111" s="180"/>
      <c r="L111" s="180"/>
      <c r="M111" s="183"/>
      <c r="N111" s="52"/>
      <c r="O111" s="238"/>
      <c r="P111" s="186"/>
      <c r="Q111" s="186"/>
      <c r="R111" s="183"/>
      <c r="S111" s="186"/>
      <c r="T111" s="186"/>
      <c r="U111" s="186"/>
    </row>
    <row r="112" spans="4:21" ht="33.6" customHeight="1" x14ac:dyDescent="0.25">
      <c r="D112" s="213"/>
      <c r="E112" s="215"/>
      <c r="F112" s="198"/>
      <c r="G112" s="183"/>
      <c r="H112" s="210"/>
      <c r="I112" s="208"/>
      <c r="J112" s="180"/>
      <c r="K112" s="180"/>
      <c r="L112" s="180"/>
      <c r="M112" s="183"/>
      <c r="N112" s="52"/>
      <c r="O112" s="238"/>
      <c r="P112" s="186"/>
      <c r="Q112" s="186"/>
      <c r="R112" s="183"/>
      <c r="S112" s="186"/>
      <c r="T112" s="186"/>
      <c r="U112" s="186"/>
    </row>
    <row r="113" spans="4:21" ht="14.45" customHeight="1" x14ac:dyDescent="0.25">
      <c r="D113" s="213"/>
      <c r="E113" s="215"/>
      <c r="F113" s="198"/>
      <c r="G113" s="183"/>
      <c r="H113" s="210"/>
      <c r="I113" s="208"/>
      <c r="J113" s="180"/>
      <c r="K113" s="180"/>
      <c r="L113" s="180"/>
      <c r="M113" s="183"/>
      <c r="N113" s="52"/>
      <c r="O113" s="238"/>
      <c r="P113" s="186"/>
      <c r="Q113" s="186"/>
      <c r="R113" s="183"/>
      <c r="S113" s="186"/>
      <c r="T113" s="186"/>
      <c r="U113" s="186"/>
    </row>
    <row r="114" spans="4:21" x14ac:dyDescent="0.25">
      <c r="D114" s="213"/>
      <c r="E114" s="216"/>
      <c r="F114" s="199"/>
      <c r="G114" s="184"/>
      <c r="H114" s="211"/>
      <c r="I114" s="208"/>
      <c r="J114" s="181"/>
      <c r="K114" s="181"/>
      <c r="L114" s="181"/>
      <c r="M114" s="184"/>
      <c r="N114" s="53"/>
      <c r="O114" s="237"/>
      <c r="P114" s="187"/>
      <c r="Q114" s="187"/>
      <c r="R114" s="184"/>
      <c r="S114" s="187"/>
      <c r="T114" s="187"/>
      <c r="U114" s="187"/>
    </row>
    <row r="115" spans="4:21" ht="15" customHeight="1" x14ac:dyDescent="0.25">
      <c r="D115" s="212" t="s">
        <v>168</v>
      </c>
      <c r="E115" s="194" t="s">
        <v>120</v>
      </c>
      <c r="F115" s="197">
        <v>5876400</v>
      </c>
      <c r="G115" s="182">
        <v>5852400</v>
      </c>
      <c r="H115" s="209"/>
      <c r="I115" s="208"/>
      <c r="J115" s="179">
        <v>5524800</v>
      </c>
      <c r="K115" s="179">
        <f>J115+L115</f>
        <v>5524800</v>
      </c>
      <c r="L115" s="179"/>
      <c r="M115" s="182">
        <v>5852400</v>
      </c>
      <c r="N115" s="51"/>
      <c r="O115" s="236"/>
      <c r="P115" s="185">
        <f>M115+Q115</f>
        <v>5852400</v>
      </c>
      <c r="Q115" s="185"/>
      <c r="R115" s="182">
        <v>5852400</v>
      </c>
      <c r="S115" s="185"/>
      <c r="T115" s="185">
        <f>R115+U115</f>
        <v>5852400</v>
      </c>
      <c r="U115" s="185"/>
    </row>
    <row r="116" spans="4:21" x14ac:dyDescent="0.25">
      <c r="D116" s="213"/>
      <c r="E116" s="195"/>
      <c r="F116" s="198"/>
      <c r="G116" s="183"/>
      <c r="H116" s="210"/>
      <c r="I116" s="208"/>
      <c r="J116" s="180"/>
      <c r="K116" s="180"/>
      <c r="L116" s="180"/>
      <c r="M116" s="183"/>
      <c r="N116" s="52"/>
      <c r="O116" s="238"/>
      <c r="P116" s="186"/>
      <c r="Q116" s="186"/>
      <c r="R116" s="183"/>
      <c r="S116" s="186"/>
      <c r="T116" s="186"/>
      <c r="U116" s="186"/>
    </row>
    <row r="117" spans="4:21" x14ac:dyDescent="0.25">
      <c r="D117" s="213"/>
      <c r="E117" s="195"/>
      <c r="F117" s="198"/>
      <c r="G117" s="183"/>
      <c r="H117" s="210"/>
      <c r="I117" s="208"/>
      <c r="J117" s="180"/>
      <c r="K117" s="180"/>
      <c r="L117" s="180"/>
      <c r="M117" s="183"/>
      <c r="N117" s="52"/>
      <c r="O117" s="238"/>
      <c r="P117" s="186"/>
      <c r="Q117" s="186"/>
      <c r="R117" s="183"/>
      <c r="S117" s="186"/>
      <c r="T117" s="186"/>
      <c r="U117" s="186"/>
    </row>
    <row r="118" spans="4:21" x14ac:dyDescent="0.25">
      <c r="D118" s="213"/>
      <c r="E118" s="195"/>
      <c r="F118" s="198"/>
      <c r="G118" s="183"/>
      <c r="H118" s="210"/>
      <c r="I118" s="208"/>
      <c r="J118" s="180"/>
      <c r="K118" s="180"/>
      <c r="L118" s="180"/>
      <c r="M118" s="183"/>
      <c r="N118" s="52"/>
      <c r="O118" s="238"/>
      <c r="P118" s="186"/>
      <c r="Q118" s="186"/>
      <c r="R118" s="183"/>
      <c r="S118" s="186"/>
      <c r="T118" s="186"/>
      <c r="U118" s="186"/>
    </row>
    <row r="119" spans="4:21" ht="14.45" customHeight="1" x14ac:dyDescent="0.25">
      <c r="D119" s="213"/>
      <c r="E119" s="196"/>
      <c r="F119" s="199"/>
      <c r="G119" s="184"/>
      <c r="H119" s="211"/>
      <c r="I119" s="208"/>
      <c r="J119" s="181"/>
      <c r="K119" s="181"/>
      <c r="L119" s="181"/>
      <c r="M119" s="184"/>
      <c r="N119" s="53"/>
      <c r="O119" s="237"/>
      <c r="P119" s="187"/>
      <c r="Q119" s="187"/>
      <c r="R119" s="184"/>
      <c r="S119" s="187"/>
      <c r="T119" s="187"/>
      <c r="U119" s="187"/>
    </row>
    <row r="120" spans="4:21" ht="105" x14ac:dyDescent="0.25">
      <c r="D120" s="95" t="s">
        <v>168</v>
      </c>
      <c r="E120" s="45" t="s">
        <v>121</v>
      </c>
      <c r="F120" s="34">
        <v>1094756</v>
      </c>
      <c r="G120" s="57">
        <v>1141803</v>
      </c>
      <c r="H120" s="34"/>
      <c r="I120" s="37"/>
      <c r="J120" s="143">
        <v>1141803</v>
      </c>
      <c r="K120" s="111">
        <f>G120+L120</f>
        <v>1141803</v>
      </c>
      <c r="L120" s="111"/>
      <c r="M120" s="57">
        <v>1141803</v>
      </c>
      <c r="N120" s="48"/>
      <c r="O120" s="33"/>
      <c r="P120" s="33">
        <f>M120+Q120</f>
        <v>1141803</v>
      </c>
      <c r="Q120" s="33"/>
      <c r="R120" s="57">
        <v>1141803</v>
      </c>
      <c r="S120" s="33"/>
      <c r="T120" s="33">
        <f>R120+U120</f>
        <v>1141803</v>
      </c>
      <c r="U120" s="33"/>
    </row>
    <row r="121" spans="4:21" ht="15" customHeight="1" x14ac:dyDescent="0.25">
      <c r="D121" s="212" t="s">
        <v>168</v>
      </c>
      <c r="E121" s="202" t="s">
        <v>122</v>
      </c>
      <c r="F121" s="197">
        <v>29400200</v>
      </c>
      <c r="G121" s="182">
        <v>29215600</v>
      </c>
      <c r="H121" s="209"/>
      <c r="I121" s="230"/>
      <c r="J121" s="179">
        <v>29158800</v>
      </c>
      <c r="K121" s="179">
        <f>J121+L121</f>
        <v>29158800</v>
      </c>
      <c r="L121" s="179"/>
      <c r="M121" s="182">
        <v>23453400</v>
      </c>
      <c r="N121" s="51"/>
      <c r="O121" s="236"/>
      <c r="P121" s="185">
        <f>M121+Q121</f>
        <v>23453400</v>
      </c>
      <c r="Q121" s="185"/>
      <c r="R121" s="182">
        <v>28679500</v>
      </c>
      <c r="S121" s="185"/>
      <c r="T121" s="185">
        <f>R121+U121</f>
        <v>28679500</v>
      </c>
      <c r="U121" s="185"/>
    </row>
    <row r="122" spans="4:21" x14ac:dyDescent="0.25">
      <c r="D122" s="213"/>
      <c r="E122" s="203"/>
      <c r="F122" s="198"/>
      <c r="G122" s="183"/>
      <c r="H122" s="210"/>
      <c r="I122" s="231"/>
      <c r="J122" s="180"/>
      <c r="K122" s="180"/>
      <c r="L122" s="180"/>
      <c r="M122" s="183"/>
      <c r="N122" s="52"/>
      <c r="O122" s="238"/>
      <c r="P122" s="186"/>
      <c r="Q122" s="186"/>
      <c r="R122" s="183"/>
      <c r="S122" s="186"/>
      <c r="T122" s="186"/>
      <c r="U122" s="186"/>
    </row>
    <row r="123" spans="4:21" x14ac:dyDescent="0.25">
      <c r="D123" s="213"/>
      <c r="E123" s="203"/>
      <c r="F123" s="198"/>
      <c r="G123" s="183"/>
      <c r="H123" s="210"/>
      <c r="I123" s="231"/>
      <c r="J123" s="180"/>
      <c r="K123" s="180"/>
      <c r="L123" s="180"/>
      <c r="M123" s="183"/>
      <c r="N123" s="52"/>
      <c r="O123" s="238"/>
      <c r="P123" s="186"/>
      <c r="Q123" s="186"/>
      <c r="R123" s="183"/>
      <c r="S123" s="186"/>
      <c r="T123" s="186"/>
      <c r="U123" s="186"/>
    </row>
    <row r="124" spans="4:21" ht="14.45" customHeight="1" x14ac:dyDescent="0.25">
      <c r="D124" s="213"/>
      <c r="E124" s="203"/>
      <c r="F124" s="198"/>
      <c r="G124" s="183"/>
      <c r="H124" s="210"/>
      <c r="I124" s="231"/>
      <c r="J124" s="180"/>
      <c r="K124" s="180"/>
      <c r="L124" s="180"/>
      <c r="M124" s="183"/>
      <c r="N124" s="52"/>
      <c r="O124" s="238"/>
      <c r="P124" s="186"/>
      <c r="Q124" s="186"/>
      <c r="R124" s="183"/>
      <c r="S124" s="186"/>
      <c r="T124" s="186"/>
      <c r="U124" s="186"/>
    </row>
    <row r="125" spans="4:21" ht="50.25" customHeight="1" x14ac:dyDescent="0.25">
      <c r="D125" s="213"/>
      <c r="E125" s="204"/>
      <c r="F125" s="199"/>
      <c r="G125" s="184"/>
      <c r="H125" s="211"/>
      <c r="I125" s="232"/>
      <c r="J125" s="181"/>
      <c r="K125" s="181"/>
      <c r="L125" s="181"/>
      <c r="M125" s="184"/>
      <c r="N125" s="53"/>
      <c r="O125" s="237"/>
      <c r="P125" s="187"/>
      <c r="Q125" s="187"/>
      <c r="R125" s="184"/>
      <c r="S125" s="187"/>
      <c r="T125" s="187"/>
      <c r="U125" s="187"/>
    </row>
    <row r="126" spans="4:21" ht="15" customHeight="1" x14ac:dyDescent="0.25">
      <c r="D126" s="212" t="s">
        <v>168</v>
      </c>
      <c r="E126" s="202" t="s">
        <v>104</v>
      </c>
      <c r="F126" s="197">
        <v>81234985</v>
      </c>
      <c r="G126" s="182">
        <v>88102036</v>
      </c>
      <c r="H126" s="209"/>
      <c r="I126" s="208"/>
      <c r="J126" s="179">
        <v>88102036</v>
      </c>
      <c r="K126" s="179">
        <f>G126+L126</f>
        <v>88102036</v>
      </c>
      <c r="L126" s="179"/>
      <c r="M126" s="182">
        <v>88102036</v>
      </c>
      <c r="N126" s="51"/>
      <c r="O126" s="236"/>
      <c r="P126" s="185">
        <f>M126+Q126</f>
        <v>88102036</v>
      </c>
      <c r="Q126" s="185"/>
      <c r="R126" s="182">
        <v>88102036</v>
      </c>
      <c r="S126" s="185"/>
      <c r="T126" s="185">
        <f>R126+U126</f>
        <v>88102036</v>
      </c>
      <c r="U126" s="185"/>
    </row>
    <row r="127" spans="4:21" ht="14.45" customHeight="1" x14ac:dyDescent="0.25">
      <c r="D127" s="213"/>
      <c r="E127" s="203"/>
      <c r="F127" s="198"/>
      <c r="G127" s="183"/>
      <c r="H127" s="210"/>
      <c r="I127" s="208"/>
      <c r="J127" s="180"/>
      <c r="K127" s="180"/>
      <c r="L127" s="180"/>
      <c r="M127" s="183"/>
      <c r="N127" s="52"/>
      <c r="O127" s="238"/>
      <c r="P127" s="186"/>
      <c r="Q127" s="186"/>
      <c r="R127" s="183"/>
      <c r="S127" s="186"/>
      <c r="T127" s="186"/>
      <c r="U127" s="186"/>
    </row>
    <row r="128" spans="4:21" ht="33.75" customHeight="1" x14ac:dyDescent="0.25">
      <c r="D128" s="213"/>
      <c r="E128" s="204"/>
      <c r="F128" s="199"/>
      <c r="G128" s="184"/>
      <c r="H128" s="211"/>
      <c r="I128" s="208"/>
      <c r="J128" s="181"/>
      <c r="K128" s="181"/>
      <c r="L128" s="181"/>
      <c r="M128" s="184"/>
      <c r="N128" s="53"/>
      <c r="O128" s="237"/>
      <c r="P128" s="187"/>
      <c r="Q128" s="187"/>
      <c r="R128" s="184"/>
      <c r="S128" s="187"/>
      <c r="T128" s="187"/>
      <c r="U128" s="187"/>
    </row>
    <row r="129" spans="4:21" ht="15" customHeight="1" x14ac:dyDescent="0.25">
      <c r="D129" s="212" t="s">
        <v>168</v>
      </c>
      <c r="E129" s="194" t="s">
        <v>41</v>
      </c>
      <c r="F129" s="197">
        <v>1538000</v>
      </c>
      <c r="G129" s="182">
        <v>1539000</v>
      </c>
      <c r="H129" s="209"/>
      <c r="I129" s="208"/>
      <c r="J129" s="179">
        <v>1539000</v>
      </c>
      <c r="K129" s="179">
        <f>G129+L129</f>
        <v>1539000</v>
      </c>
      <c r="L129" s="179"/>
      <c r="M129" s="182">
        <v>1539000</v>
      </c>
      <c r="N129" s="51"/>
      <c r="O129" s="236"/>
      <c r="P129" s="185">
        <f>M129+Q129</f>
        <v>1539000</v>
      </c>
      <c r="Q129" s="185"/>
      <c r="R129" s="182">
        <v>1539000</v>
      </c>
      <c r="S129" s="185"/>
      <c r="T129" s="185">
        <f>R129+U129</f>
        <v>1539000</v>
      </c>
      <c r="U129" s="185"/>
    </row>
    <row r="130" spans="4:21" x14ac:dyDescent="0.25">
      <c r="D130" s="213"/>
      <c r="E130" s="195"/>
      <c r="F130" s="198"/>
      <c r="G130" s="183"/>
      <c r="H130" s="210"/>
      <c r="I130" s="208"/>
      <c r="J130" s="180"/>
      <c r="K130" s="180"/>
      <c r="L130" s="180"/>
      <c r="M130" s="183"/>
      <c r="N130" s="52"/>
      <c r="O130" s="238"/>
      <c r="P130" s="186"/>
      <c r="Q130" s="186"/>
      <c r="R130" s="183"/>
      <c r="S130" s="186"/>
      <c r="T130" s="186"/>
      <c r="U130" s="186"/>
    </row>
    <row r="131" spans="4:21" x14ac:dyDescent="0.25">
      <c r="D131" s="213"/>
      <c r="E131" s="195"/>
      <c r="F131" s="198"/>
      <c r="G131" s="183"/>
      <c r="H131" s="210"/>
      <c r="I131" s="208"/>
      <c r="J131" s="180"/>
      <c r="K131" s="180"/>
      <c r="L131" s="180"/>
      <c r="M131" s="183"/>
      <c r="N131" s="52"/>
      <c r="O131" s="238"/>
      <c r="P131" s="186"/>
      <c r="Q131" s="186"/>
      <c r="R131" s="183"/>
      <c r="S131" s="186"/>
      <c r="T131" s="186"/>
      <c r="U131" s="186"/>
    </row>
    <row r="132" spans="4:21" ht="14.45" customHeight="1" x14ac:dyDescent="0.25">
      <c r="D132" s="213"/>
      <c r="E132" s="195"/>
      <c r="F132" s="198"/>
      <c r="G132" s="183"/>
      <c r="H132" s="210"/>
      <c r="I132" s="208"/>
      <c r="J132" s="180"/>
      <c r="K132" s="180"/>
      <c r="L132" s="180"/>
      <c r="M132" s="183"/>
      <c r="N132" s="52"/>
      <c r="O132" s="238"/>
      <c r="P132" s="186"/>
      <c r="Q132" s="186"/>
      <c r="R132" s="183"/>
      <c r="S132" s="186"/>
      <c r="T132" s="186"/>
      <c r="U132" s="186"/>
    </row>
    <row r="133" spans="4:21" x14ac:dyDescent="0.25">
      <c r="D133" s="213"/>
      <c r="E133" s="196"/>
      <c r="F133" s="199"/>
      <c r="G133" s="184"/>
      <c r="H133" s="211"/>
      <c r="I133" s="208"/>
      <c r="J133" s="181"/>
      <c r="K133" s="181"/>
      <c r="L133" s="181"/>
      <c r="M133" s="184"/>
      <c r="N133" s="53"/>
      <c r="O133" s="237"/>
      <c r="P133" s="187"/>
      <c r="Q133" s="187"/>
      <c r="R133" s="184"/>
      <c r="S133" s="187"/>
      <c r="T133" s="187"/>
      <c r="U133" s="187"/>
    </row>
    <row r="134" spans="4:21" ht="15" customHeight="1" x14ac:dyDescent="0.25">
      <c r="D134" s="212" t="s">
        <v>168</v>
      </c>
      <c r="E134" s="194" t="s">
        <v>123</v>
      </c>
      <c r="F134" s="197">
        <v>111300</v>
      </c>
      <c r="G134" s="182">
        <v>118800</v>
      </c>
      <c r="H134" s="209"/>
      <c r="I134" s="208"/>
      <c r="J134" s="179">
        <v>113400</v>
      </c>
      <c r="K134" s="179">
        <f>J134+L134</f>
        <v>113400</v>
      </c>
      <c r="L134" s="179"/>
      <c r="M134" s="182">
        <v>118800</v>
      </c>
      <c r="N134" s="51"/>
      <c r="O134" s="236"/>
      <c r="P134" s="185">
        <f>M134+Q134</f>
        <v>118800</v>
      </c>
      <c r="Q134" s="185"/>
      <c r="R134" s="182">
        <v>118800</v>
      </c>
      <c r="S134" s="185"/>
      <c r="T134" s="185">
        <f>R134+U134</f>
        <v>118800</v>
      </c>
      <c r="U134" s="185"/>
    </row>
    <row r="135" spans="4:21" x14ac:dyDescent="0.25">
      <c r="D135" s="213"/>
      <c r="E135" s="195"/>
      <c r="F135" s="198"/>
      <c r="G135" s="183"/>
      <c r="H135" s="210"/>
      <c r="I135" s="208"/>
      <c r="J135" s="180"/>
      <c r="K135" s="180"/>
      <c r="L135" s="180"/>
      <c r="M135" s="183"/>
      <c r="N135" s="52"/>
      <c r="O135" s="238"/>
      <c r="P135" s="186"/>
      <c r="Q135" s="186"/>
      <c r="R135" s="183"/>
      <c r="S135" s="186"/>
      <c r="T135" s="186"/>
      <c r="U135" s="186"/>
    </row>
    <row r="136" spans="4:21" x14ac:dyDescent="0.25">
      <c r="D136" s="213"/>
      <c r="E136" s="195"/>
      <c r="F136" s="198"/>
      <c r="G136" s="183"/>
      <c r="H136" s="210"/>
      <c r="I136" s="208"/>
      <c r="J136" s="180"/>
      <c r="K136" s="180"/>
      <c r="L136" s="180"/>
      <c r="M136" s="183"/>
      <c r="N136" s="52"/>
      <c r="O136" s="238"/>
      <c r="P136" s="186"/>
      <c r="Q136" s="186"/>
      <c r="R136" s="183"/>
      <c r="S136" s="186"/>
      <c r="T136" s="186"/>
      <c r="U136" s="186"/>
    </row>
    <row r="137" spans="4:21" x14ac:dyDescent="0.25">
      <c r="D137" s="213"/>
      <c r="E137" s="195"/>
      <c r="F137" s="198"/>
      <c r="G137" s="183"/>
      <c r="H137" s="210"/>
      <c r="I137" s="208"/>
      <c r="J137" s="180"/>
      <c r="K137" s="180"/>
      <c r="L137" s="180"/>
      <c r="M137" s="183"/>
      <c r="N137" s="52"/>
      <c r="O137" s="238"/>
      <c r="P137" s="186"/>
      <c r="Q137" s="186"/>
      <c r="R137" s="183"/>
      <c r="S137" s="186"/>
      <c r="T137" s="186"/>
      <c r="U137" s="186"/>
    </row>
    <row r="138" spans="4:21" ht="14.45" customHeight="1" x14ac:dyDescent="0.25">
      <c r="D138" s="213"/>
      <c r="E138" s="195"/>
      <c r="F138" s="198"/>
      <c r="G138" s="183"/>
      <c r="H138" s="210"/>
      <c r="I138" s="208"/>
      <c r="J138" s="180"/>
      <c r="K138" s="180"/>
      <c r="L138" s="180"/>
      <c r="M138" s="183"/>
      <c r="N138" s="52"/>
      <c r="O138" s="238"/>
      <c r="P138" s="186"/>
      <c r="Q138" s="186"/>
      <c r="R138" s="183"/>
      <c r="S138" s="186"/>
      <c r="T138" s="186"/>
      <c r="U138" s="186"/>
    </row>
    <row r="139" spans="4:21" x14ac:dyDescent="0.25">
      <c r="D139" s="213"/>
      <c r="E139" s="196"/>
      <c r="F139" s="199"/>
      <c r="G139" s="184"/>
      <c r="H139" s="211"/>
      <c r="I139" s="208"/>
      <c r="J139" s="181"/>
      <c r="K139" s="181"/>
      <c r="L139" s="181"/>
      <c r="M139" s="184"/>
      <c r="N139" s="53"/>
      <c r="O139" s="237"/>
      <c r="P139" s="187"/>
      <c r="Q139" s="187"/>
      <c r="R139" s="184"/>
      <c r="S139" s="187"/>
      <c r="T139" s="187"/>
      <c r="U139" s="187"/>
    </row>
    <row r="140" spans="4:21" ht="15" customHeight="1" x14ac:dyDescent="0.25">
      <c r="D140" s="191" t="s">
        <v>168</v>
      </c>
      <c r="E140" s="194" t="s">
        <v>42</v>
      </c>
      <c r="F140" s="197"/>
      <c r="G140" s="182">
        <v>27000</v>
      </c>
      <c r="H140" s="209"/>
      <c r="I140" s="208"/>
      <c r="J140" s="179">
        <v>29500</v>
      </c>
      <c r="K140" s="179">
        <f>J140+L140</f>
        <v>29500</v>
      </c>
      <c r="L140" s="179"/>
      <c r="M140" s="182">
        <v>27000</v>
      </c>
      <c r="N140" s="51"/>
      <c r="O140" s="236"/>
      <c r="P140" s="185">
        <f>M140+Q140</f>
        <v>27000</v>
      </c>
      <c r="Q140" s="185"/>
      <c r="R140" s="182">
        <v>27000</v>
      </c>
      <c r="S140" s="185"/>
      <c r="T140" s="185">
        <f>R140+U140</f>
        <v>27000</v>
      </c>
      <c r="U140" s="185"/>
    </row>
    <row r="141" spans="4:21" ht="14.45" customHeight="1" x14ac:dyDescent="0.25">
      <c r="D141" s="192"/>
      <c r="E141" s="195"/>
      <c r="F141" s="198"/>
      <c r="G141" s="183"/>
      <c r="H141" s="210"/>
      <c r="I141" s="208"/>
      <c r="J141" s="180"/>
      <c r="K141" s="180"/>
      <c r="L141" s="180"/>
      <c r="M141" s="183"/>
      <c r="N141" s="52"/>
      <c r="O141" s="238"/>
      <c r="P141" s="186"/>
      <c r="Q141" s="186"/>
      <c r="R141" s="183"/>
      <c r="S141" s="186"/>
      <c r="T141" s="186"/>
      <c r="U141" s="186"/>
    </row>
    <row r="142" spans="4:21" x14ac:dyDescent="0.25">
      <c r="D142" s="193"/>
      <c r="E142" s="196"/>
      <c r="F142" s="199"/>
      <c r="G142" s="184"/>
      <c r="H142" s="211"/>
      <c r="I142" s="208"/>
      <c r="J142" s="181"/>
      <c r="K142" s="181"/>
      <c r="L142" s="181"/>
      <c r="M142" s="184"/>
      <c r="N142" s="53"/>
      <c r="O142" s="237"/>
      <c r="P142" s="187"/>
      <c r="Q142" s="187"/>
      <c r="R142" s="184"/>
      <c r="S142" s="187"/>
      <c r="T142" s="187"/>
      <c r="U142" s="187"/>
    </row>
    <row r="143" spans="4:21" ht="15" customHeight="1" x14ac:dyDescent="0.25">
      <c r="D143" s="191" t="s">
        <v>168</v>
      </c>
      <c r="E143" s="233" t="s">
        <v>106</v>
      </c>
      <c r="F143" s="97"/>
      <c r="G143" s="182">
        <v>244544</v>
      </c>
      <c r="H143" s="91"/>
      <c r="I143" s="96"/>
      <c r="J143" s="179">
        <v>244544</v>
      </c>
      <c r="K143" s="179">
        <f>G143+L143</f>
        <v>244544</v>
      </c>
      <c r="L143" s="179"/>
      <c r="M143" s="182">
        <v>244544</v>
      </c>
      <c r="N143" s="98"/>
      <c r="O143" s="94"/>
      <c r="P143" s="239">
        <f>M143+Q143</f>
        <v>244544</v>
      </c>
      <c r="Q143" s="239"/>
      <c r="R143" s="182">
        <v>244544</v>
      </c>
      <c r="S143" s="89"/>
      <c r="T143" s="185">
        <f>R143+U143</f>
        <v>244544</v>
      </c>
      <c r="U143" s="185"/>
    </row>
    <row r="144" spans="4:21" ht="15" customHeight="1" x14ac:dyDescent="0.25">
      <c r="D144" s="192"/>
      <c r="E144" s="234"/>
      <c r="F144" s="97"/>
      <c r="G144" s="183"/>
      <c r="H144" s="91"/>
      <c r="I144" s="96"/>
      <c r="J144" s="180"/>
      <c r="K144" s="180"/>
      <c r="L144" s="180"/>
      <c r="M144" s="183"/>
      <c r="N144" s="98"/>
      <c r="O144" s="94"/>
      <c r="P144" s="239"/>
      <c r="Q144" s="239"/>
      <c r="R144" s="183"/>
      <c r="S144" s="89"/>
      <c r="T144" s="186"/>
      <c r="U144" s="186"/>
    </row>
    <row r="145" spans="4:21" ht="30" customHeight="1" x14ac:dyDescent="0.25">
      <c r="D145" s="193"/>
      <c r="E145" s="235"/>
      <c r="F145" s="97"/>
      <c r="G145" s="184"/>
      <c r="H145" s="91"/>
      <c r="I145" s="96"/>
      <c r="J145" s="181"/>
      <c r="K145" s="181"/>
      <c r="L145" s="181"/>
      <c r="M145" s="184"/>
      <c r="N145" s="98"/>
      <c r="O145" s="94"/>
      <c r="P145" s="239"/>
      <c r="Q145" s="239"/>
      <c r="R145" s="184"/>
      <c r="S145" s="89"/>
      <c r="T145" s="187"/>
      <c r="U145" s="187"/>
    </row>
    <row r="146" spans="4:21" ht="15" customHeight="1" x14ac:dyDescent="0.25">
      <c r="D146" s="191" t="s">
        <v>168</v>
      </c>
      <c r="E146" s="233" t="s">
        <v>89</v>
      </c>
      <c r="F146" s="97"/>
      <c r="G146" s="182">
        <v>26185.1</v>
      </c>
      <c r="H146" s="91"/>
      <c r="I146" s="96"/>
      <c r="J146" s="179">
        <v>26185.1</v>
      </c>
      <c r="K146" s="179">
        <f>G146+L146</f>
        <v>26185.1</v>
      </c>
      <c r="L146" s="179"/>
      <c r="M146" s="182">
        <v>26185.1</v>
      </c>
      <c r="N146" s="98"/>
      <c r="O146" s="94"/>
      <c r="P146" s="185">
        <f>M146+Q146</f>
        <v>26185.1</v>
      </c>
      <c r="Q146" s="185"/>
      <c r="R146" s="182">
        <v>26185.1</v>
      </c>
      <c r="S146" s="89"/>
      <c r="T146" s="185">
        <f>R146+U146</f>
        <v>26185.1</v>
      </c>
      <c r="U146" s="185"/>
    </row>
    <row r="147" spans="4:21" x14ac:dyDescent="0.25">
      <c r="D147" s="192"/>
      <c r="E147" s="234"/>
      <c r="F147" s="97"/>
      <c r="G147" s="183"/>
      <c r="H147" s="91"/>
      <c r="I147" s="96"/>
      <c r="J147" s="180"/>
      <c r="K147" s="180"/>
      <c r="L147" s="180"/>
      <c r="M147" s="183"/>
      <c r="N147" s="98"/>
      <c r="O147" s="94"/>
      <c r="P147" s="186"/>
      <c r="Q147" s="186"/>
      <c r="R147" s="183"/>
      <c r="S147" s="89"/>
      <c r="T147" s="186"/>
      <c r="U147" s="186"/>
    </row>
    <row r="148" spans="4:21" ht="102.75" customHeight="1" x14ac:dyDescent="0.25">
      <c r="D148" s="192"/>
      <c r="E148" s="234"/>
      <c r="F148" s="97"/>
      <c r="G148" s="183"/>
      <c r="H148" s="91"/>
      <c r="I148" s="104"/>
      <c r="J148" s="181"/>
      <c r="K148" s="181"/>
      <c r="L148" s="181"/>
      <c r="M148" s="183"/>
      <c r="N148" s="98"/>
      <c r="O148" s="94"/>
      <c r="P148" s="187"/>
      <c r="Q148" s="187"/>
      <c r="R148" s="183"/>
      <c r="S148" s="89"/>
      <c r="T148" s="187"/>
      <c r="U148" s="187"/>
    </row>
    <row r="149" spans="4:21" ht="83.25" customHeight="1" x14ac:dyDescent="0.25">
      <c r="D149" s="106" t="s">
        <v>158</v>
      </c>
      <c r="E149" s="107" t="s">
        <v>175</v>
      </c>
      <c r="F149" s="34"/>
      <c r="G149" s="57">
        <v>3314304</v>
      </c>
      <c r="H149" s="108"/>
      <c r="I149" s="103"/>
      <c r="J149" s="143">
        <v>3027029</v>
      </c>
      <c r="K149" s="111">
        <f>J149+L149</f>
        <v>3027029</v>
      </c>
      <c r="L149" s="111"/>
      <c r="M149" s="57">
        <v>3314304</v>
      </c>
      <c r="N149" s="103"/>
      <c r="O149" s="33"/>
      <c r="P149" s="33">
        <f>M149+Q149</f>
        <v>3314304</v>
      </c>
      <c r="Q149" s="33"/>
      <c r="R149" s="57">
        <v>3314304</v>
      </c>
      <c r="S149" s="89"/>
      <c r="T149" s="123">
        <f>R149+U149</f>
        <v>3314304</v>
      </c>
      <c r="U149" s="123"/>
    </row>
    <row r="150" spans="4:21" ht="84.75" customHeight="1" x14ac:dyDescent="0.25">
      <c r="D150" s="100" t="s">
        <v>159</v>
      </c>
      <c r="E150" s="99" t="s">
        <v>173</v>
      </c>
      <c r="F150" s="97"/>
      <c r="G150" s="90">
        <v>4014384</v>
      </c>
      <c r="H150" s="91"/>
      <c r="I150" s="105"/>
      <c r="J150" s="142">
        <v>4014384</v>
      </c>
      <c r="K150" s="116">
        <f>G150+L150</f>
        <v>4014384</v>
      </c>
      <c r="L150" s="116"/>
      <c r="M150" s="90">
        <v>9032364</v>
      </c>
      <c r="N150" s="98"/>
      <c r="O150" s="94"/>
      <c r="P150" s="113">
        <f>M150+Q150</f>
        <v>9032364</v>
      </c>
      <c r="Q150" s="113"/>
      <c r="R150" s="90">
        <v>9032364</v>
      </c>
      <c r="S150" s="89"/>
      <c r="T150" s="123">
        <f>R150+U150</f>
        <v>9032364</v>
      </c>
      <c r="U150" s="123"/>
    </row>
    <row r="151" spans="4:21" ht="20.25" customHeight="1" x14ac:dyDescent="0.25">
      <c r="D151" s="188" t="s">
        <v>169</v>
      </c>
      <c r="E151" s="205" t="s">
        <v>174</v>
      </c>
      <c r="F151" s="197">
        <v>1343978</v>
      </c>
      <c r="G151" s="182">
        <v>1665406</v>
      </c>
      <c r="H151" s="209"/>
      <c r="I151" s="208"/>
      <c r="J151" s="179">
        <v>1665406</v>
      </c>
      <c r="K151" s="230">
        <f>G151+L151</f>
        <v>1665406</v>
      </c>
      <c r="L151" s="179"/>
      <c r="M151" s="182">
        <v>1665406</v>
      </c>
      <c r="N151" s="51"/>
      <c r="O151" s="236"/>
      <c r="P151" s="185">
        <f>M151+Q151</f>
        <v>1665406</v>
      </c>
      <c r="Q151" s="185"/>
      <c r="R151" s="182">
        <v>1665406</v>
      </c>
      <c r="S151" s="185"/>
      <c r="T151" s="185">
        <f>R151+U151</f>
        <v>1665406</v>
      </c>
      <c r="U151" s="185"/>
    </row>
    <row r="152" spans="4:21" ht="33.75" customHeight="1" x14ac:dyDescent="0.25">
      <c r="D152" s="189"/>
      <c r="E152" s="206"/>
      <c r="F152" s="198"/>
      <c r="G152" s="183"/>
      <c r="H152" s="210"/>
      <c r="I152" s="208"/>
      <c r="J152" s="180"/>
      <c r="K152" s="231"/>
      <c r="L152" s="180"/>
      <c r="M152" s="183"/>
      <c r="N152" s="52"/>
      <c r="O152" s="238"/>
      <c r="P152" s="186"/>
      <c r="Q152" s="186"/>
      <c r="R152" s="183"/>
      <c r="S152" s="186"/>
      <c r="T152" s="187"/>
      <c r="U152" s="187"/>
    </row>
    <row r="153" spans="4:21" ht="14.25" hidden="1" customHeight="1" x14ac:dyDescent="0.25">
      <c r="D153" s="189"/>
      <c r="E153" s="206"/>
      <c r="F153" s="198"/>
      <c r="G153" s="184"/>
      <c r="H153" s="210"/>
      <c r="I153" s="208"/>
      <c r="J153" s="148"/>
      <c r="K153" s="117"/>
      <c r="L153" s="117"/>
      <c r="M153" s="184"/>
      <c r="N153" s="52"/>
      <c r="O153" s="238"/>
      <c r="P153" s="113"/>
      <c r="Q153" s="113"/>
      <c r="R153" s="184"/>
      <c r="S153" s="187"/>
      <c r="T153" s="123"/>
      <c r="U153" s="123"/>
    </row>
    <row r="154" spans="4:21" ht="15" hidden="1" customHeight="1" x14ac:dyDescent="0.25">
      <c r="D154" s="190"/>
      <c r="E154" s="207"/>
      <c r="F154" s="199"/>
      <c r="G154" s="57"/>
      <c r="H154" s="47"/>
      <c r="I154" s="208"/>
      <c r="J154" s="143"/>
      <c r="K154" s="111"/>
      <c r="L154" s="111"/>
      <c r="M154" s="57"/>
      <c r="N154" s="53"/>
      <c r="O154" s="237"/>
      <c r="P154" s="114"/>
      <c r="Q154" s="114"/>
      <c r="R154" s="57"/>
      <c r="S154" s="33"/>
      <c r="T154" s="33"/>
      <c r="U154" s="33"/>
    </row>
    <row r="155" spans="4:21" ht="72.75" customHeight="1" x14ac:dyDescent="0.25">
      <c r="D155" s="92" t="s">
        <v>170</v>
      </c>
      <c r="E155" s="13" t="s">
        <v>172</v>
      </c>
      <c r="F155" s="34"/>
      <c r="G155" s="57">
        <v>9960</v>
      </c>
      <c r="H155" s="34"/>
      <c r="I155" s="96"/>
      <c r="J155" s="143">
        <v>9960</v>
      </c>
      <c r="K155" s="111">
        <f>G155+L155</f>
        <v>9960</v>
      </c>
      <c r="L155" s="111"/>
      <c r="M155" s="57">
        <v>9960</v>
      </c>
      <c r="N155" s="96"/>
      <c r="O155" s="33"/>
      <c r="P155" s="33">
        <f>M155+Q155</f>
        <v>9960</v>
      </c>
      <c r="Q155" s="33"/>
      <c r="R155" s="57">
        <v>9960</v>
      </c>
      <c r="S155" s="93"/>
      <c r="T155" s="33">
        <f>R155+U155</f>
        <v>9960</v>
      </c>
      <c r="U155" s="33"/>
    </row>
    <row r="156" spans="4:21" x14ac:dyDescent="0.25">
      <c r="D156" s="200" t="s">
        <v>157</v>
      </c>
      <c r="E156" s="202" t="s">
        <v>124</v>
      </c>
      <c r="F156" s="197">
        <v>418977.25</v>
      </c>
      <c r="G156" s="182">
        <v>1104790.05</v>
      </c>
      <c r="H156" s="209"/>
      <c r="I156" s="208"/>
      <c r="J156" s="179">
        <v>419513.52</v>
      </c>
      <c r="K156" s="179">
        <f>J156+L156</f>
        <v>419513.52</v>
      </c>
      <c r="L156" s="179"/>
      <c r="M156" s="182">
        <v>1146772.1000000001</v>
      </c>
      <c r="N156" s="51"/>
      <c r="O156" s="236"/>
      <c r="P156" s="185">
        <f>M156+Q156</f>
        <v>1146772.1000000001</v>
      </c>
      <c r="Q156" s="185"/>
      <c r="R156" s="182">
        <v>1192680.96</v>
      </c>
      <c r="S156" s="185"/>
      <c r="T156" s="185">
        <f>R156+U156</f>
        <v>1192680.96</v>
      </c>
      <c r="U156" s="185"/>
    </row>
    <row r="157" spans="4:21" x14ac:dyDescent="0.25">
      <c r="D157" s="201"/>
      <c r="E157" s="203"/>
      <c r="F157" s="198"/>
      <c r="G157" s="183"/>
      <c r="H157" s="210"/>
      <c r="I157" s="208"/>
      <c r="J157" s="180"/>
      <c r="K157" s="180"/>
      <c r="L157" s="180"/>
      <c r="M157" s="183"/>
      <c r="N157" s="52"/>
      <c r="O157" s="238"/>
      <c r="P157" s="186"/>
      <c r="Q157" s="186"/>
      <c r="R157" s="183"/>
      <c r="S157" s="186"/>
      <c r="T157" s="186"/>
      <c r="U157" s="186"/>
    </row>
    <row r="158" spans="4:21" ht="14.45" customHeight="1" x14ac:dyDescent="0.25">
      <c r="D158" s="201"/>
      <c r="E158" s="203"/>
      <c r="F158" s="198"/>
      <c r="G158" s="183"/>
      <c r="H158" s="210"/>
      <c r="I158" s="208"/>
      <c r="J158" s="180"/>
      <c r="K158" s="180"/>
      <c r="L158" s="180"/>
      <c r="M158" s="183"/>
      <c r="N158" s="52"/>
      <c r="O158" s="238"/>
      <c r="P158" s="186"/>
      <c r="Q158" s="186"/>
      <c r="R158" s="183"/>
      <c r="S158" s="186"/>
      <c r="T158" s="186"/>
      <c r="U158" s="186"/>
    </row>
    <row r="159" spans="4:21" ht="21.6" customHeight="1" x14ac:dyDescent="0.25">
      <c r="D159" s="201"/>
      <c r="E159" s="204"/>
      <c r="F159" s="199"/>
      <c r="G159" s="184"/>
      <c r="H159" s="211"/>
      <c r="I159" s="208"/>
      <c r="J159" s="181"/>
      <c r="K159" s="181"/>
      <c r="L159" s="181"/>
      <c r="M159" s="184"/>
      <c r="N159" s="53"/>
      <c r="O159" s="237"/>
      <c r="P159" s="187"/>
      <c r="Q159" s="187"/>
      <c r="R159" s="184"/>
      <c r="S159" s="187"/>
      <c r="T159" s="187"/>
      <c r="U159" s="187"/>
    </row>
    <row r="160" spans="4:21" x14ac:dyDescent="0.25">
      <c r="D160" s="14" t="s">
        <v>160</v>
      </c>
      <c r="E160" s="30" t="s">
        <v>43</v>
      </c>
      <c r="F160" s="32" t="e">
        <f>F161+#REF!</f>
        <v>#REF!</v>
      </c>
      <c r="G160" s="32">
        <f>G161</f>
        <v>11152710</v>
      </c>
      <c r="H160" s="32">
        <f t="shared" ref="H160:I160" si="62">H161</f>
        <v>0</v>
      </c>
      <c r="I160" s="32">
        <f t="shared" si="62"/>
        <v>0</v>
      </c>
      <c r="J160" s="32">
        <f>J161+J168</f>
        <v>12419520</v>
      </c>
      <c r="K160" s="32">
        <f>K161+K168+K167</f>
        <v>12713620</v>
      </c>
      <c r="L160" s="32">
        <f>L161+L168+L167</f>
        <v>294100</v>
      </c>
      <c r="M160" s="32">
        <f t="shared" ref="M160:U160" si="63">M161</f>
        <v>0</v>
      </c>
      <c r="N160" s="32">
        <f t="shared" si="63"/>
        <v>0</v>
      </c>
      <c r="O160" s="32">
        <f t="shared" si="63"/>
        <v>0</v>
      </c>
      <c r="P160" s="32">
        <f t="shared" si="63"/>
        <v>0</v>
      </c>
      <c r="Q160" s="32">
        <f t="shared" si="63"/>
        <v>0</v>
      </c>
      <c r="R160" s="32">
        <f t="shared" si="63"/>
        <v>0</v>
      </c>
      <c r="S160" s="32">
        <f t="shared" si="63"/>
        <v>0</v>
      </c>
      <c r="T160" s="32">
        <f t="shared" si="63"/>
        <v>0</v>
      </c>
      <c r="U160" s="32">
        <f t="shared" si="63"/>
        <v>0</v>
      </c>
    </row>
    <row r="161" spans="4:22" ht="60" x14ac:dyDescent="0.25">
      <c r="D161" s="88" t="s">
        <v>161</v>
      </c>
      <c r="E161" s="26" t="s">
        <v>44</v>
      </c>
      <c r="F161" s="71">
        <f>F163+F164+F165+F166</f>
        <v>6329050</v>
      </c>
      <c r="G161" s="70">
        <f>G163+G164+G165+G166+G162</f>
        <v>11152710</v>
      </c>
      <c r="H161" s="120">
        <f t="shared" ref="H161:L161" si="64">H163+H164+H165+H166+H162</f>
        <v>0</v>
      </c>
      <c r="I161" s="120">
        <f t="shared" si="64"/>
        <v>0</v>
      </c>
      <c r="J161" s="152">
        <f t="shared" si="64"/>
        <v>11354905</v>
      </c>
      <c r="K161" s="120">
        <f t="shared" si="64"/>
        <v>11354905</v>
      </c>
      <c r="L161" s="120">
        <f t="shared" si="64"/>
        <v>0</v>
      </c>
      <c r="M161" s="101">
        <f t="shared" ref="M161:U161" si="65">M163+M164+M165+M166+M162</f>
        <v>0</v>
      </c>
      <c r="N161" s="120">
        <f t="shared" si="65"/>
        <v>0</v>
      </c>
      <c r="O161" s="120">
        <f t="shared" si="65"/>
        <v>0</v>
      </c>
      <c r="P161" s="120">
        <f t="shared" si="65"/>
        <v>0</v>
      </c>
      <c r="Q161" s="120">
        <f t="shared" si="65"/>
        <v>0</v>
      </c>
      <c r="R161" s="120">
        <f t="shared" si="65"/>
        <v>0</v>
      </c>
      <c r="S161" s="120">
        <f t="shared" si="65"/>
        <v>0</v>
      </c>
      <c r="T161" s="120">
        <f t="shared" si="65"/>
        <v>0</v>
      </c>
      <c r="U161" s="120">
        <f t="shared" si="65"/>
        <v>0</v>
      </c>
    </row>
    <row r="162" spans="4:22" ht="90" x14ac:dyDescent="0.25">
      <c r="D162" s="102" t="s">
        <v>162</v>
      </c>
      <c r="E162" s="124" t="s">
        <v>176</v>
      </c>
      <c r="F162" s="125"/>
      <c r="G162" s="125">
        <v>2685000</v>
      </c>
      <c r="H162" s="101"/>
      <c r="I162" s="101"/>
      <c r="J162" s="146">
        <v>2685000</v>
      </c>
      <c r="K162" s="120">
        <f>G162+L162</f>
        <v>2685000</v>
      </c>
      <c r="L162" s="120"/>
      <c r="M162" s="43"/>
      <c r="N162" s="101"/>
      <c r="O162" s="101"/>
      <c r="P162" s="120">
        <f t="shared" ref="P162:P169" si="66">M162+Q162</f>
        <v>0</v>
      </c>
      <c r="Q162" s="120"/>
      <c r="R162" s="43"/>
      <c r="S162" s="101"/>
      <c r="T162" s="120">
        <f>R162+U162</f>
        <v>0</v>
      </c>
      <c r="U162" s="120"/>
    </row>
    <row r="163" spans="4:22" ht="90" customHeight="1" x14ac:dyDescent="0.25">
      <c r="D163" s="88" t="s">
        <v>162</v>
      </c>
      <c r="E163" s="124" t="s">
        <v>126</v>
      </c>
      <c r="F163" s="56">
        <v>1430000</v>
      </c>
      <c r="G163" s="56">
        <v>2535000</v>
      </c>
      <c r="H163" s="34"/>
      <c r="I163" s="35"/>
      <c r="J163" s="146">
        <v>2535000</v>
      </c>
      <c r="K163" s="120">
        <f t="shared" ref="K163:K169" si="67">G163+L163</f>
        <v>2535000</v>
      </c>
      <c r="L163" s="120"/>
      <c r="M163" s="43"/>
      <c r="N163" s="46"/>
      <c r="O163" s="33"/>
      <c r="P163" s="120">
        <f t="shared" si="66"/>
        <v>0</v>
      </c>
      <c r="Q163" s="33"/>
      <c r="R163" s="43"/>
      <c r="S163" s="33"/>
      <c r="T163" s="120">
        <f t="shared" ref="T163:T169" si="68">R163+U163</f>
        <v>0</v>
      </c>
      <c r="U163" s="33"/>
    </row>
    <row r="164" spans="4:22" ht="87" customHeight="1" x14ac:dyDescent="0.25">
      <c r="D164" s="88" t="s">
        <v>162</v>
      </c>
      <c r="E164" s="126" t="s">
        <v>125</v>
      </c>
      <c r="F164" s="56">
        <v>4762000</v>
      </c>
      <c r="G164" s="56">
        <v>5780000</v>
      </c>
      <c r="H164" s="34"/>
      <c r="I164" s="40"/>
      <c r="J164" s="146">
        <v>5982195</v>
      </c>
      <c r="K164" s="120">
        <f>J164+L164</f>
        <v>5982195</v>
      </c>
      <c r="L164" s="120"/>
      <c r="M164" s="43"/>
      <c r="N164" s="46"/>
      <c r="O164" s="33"/>
      <c r="P164" s="120">
        <f t="shared" si="66"/>
        <v>0</v>
      </c>
      <c r="Q164" s="33"/>
      <c r="R164" s="43"/>
      <c r="S164" s="33"/>
      <c r="T164" s="120">
        <f t="shared" si="68"/>
        <v>0</v>
      </c>
      <c r="U164" s="33"/>
    </row>
    <row r="165" spans="4:22" ht="45" x14ac:dyDescent="0.25">
      <c r="D165" s="88" t="s">
        <v>161</v>
      </c>
      <c r="E165" s="124" t="s">
        <v>100</v>
      </c>
      <c r="F165" s="56">
        <v>113970</v>
      </c>
      <c r="G165" s="56">
        <v>131190</v>
      </c>
      <c r="H165" s="34"/>
      <c r="I165" s="35"/>
      <c r="J165" s="146">
        <v>131190</v>
      </c>
      <c r="K165" s="120">
        <f t="shared" si="67"/>
        <v>131190</v>
      </c>
      <c r="L165" s="120"/>
      <c r="M165" s="43"/>
      <c r="N165" s="46"/>
      <c r="O165" s="33"/>
      <c r="P165" s="120">
        <f t="shared" si="66"/>
        <v>0</v>
      </c>
      <c r="Q165" s="33"/>
      <c r="R165" s="43"/>
      <c r="S165" s="33"/>
      <c r="T165" s="120">
        <f t="shared" si="68"/>
        <v>0</v>
      </c>
      <c r="U165" s="33"/>
    </row>
    <row r="166" spans="4:22" ht="64.5" customHeight="1" x14ac:dyDescent="0.25">
      <c r="D166" s="88" t="s">
        <v>161</v>
      </c>
      <c r="E166" s="124" t="s">
        <v>137</v>
      </c>
      <c r="F166" s="56">
        <v>23080</v>
      </c>
      <c r="G166" s="56">
        <v>21520</v>
      </c>
      <c r="H166" s="34"/>
      <c r="I166" s="71"/>
      <c r="J166" s="146">
        <v>21520</v>
      </c>
      <c r="K166" s="120">
        <f t="shared" si="67"/>
        <v>21520</v>
      </c>
      <c r="L166" s="120"/>
      <c r="M166" s="43"/>
      <c r="N166" s="71"/>
      <c r="O166" s="33"/>
      <c r="P166" s="120">
        <f t="shared" si="66"/>
        <v>0</v>
      </c>
      <c r="Q166" s="33"/>
      <c r="R166" s="43"/>
      <c r="S166" s="33"/>
      <c r="T166" s="120">
        <f t="shared" si="68"/>
        <v>0</v>
      </c>
      <c r="U166" s="33"/>
    </row>
    <row r="167" spans="4:22" ht="64.5" customHeight="1" x14ac:dyDescent="0.25">
      <c r="D167" s="176" t="s">
        <v>221</v>
      </c>
      <c r="E167" s="124" t="s">
        <v>222</v>
      </c>
      <c r="F167" s="56"/>
      <c r="G167" s="56"/>
      <c r="H167" s="34"/>
      <c r="I167" s="177"/>
      <c r="J167" s="177"/>
      <c r="K167" s="177">
        <f>J167+L167</f>
        <v>294100</v>
      </c>
      <c r="L167" s="177">
        <v>294100</v>
      </c>
      <c r="M167" s="43"/>
      <c r="N167" s="177"/>
      <c r="O167" s="33"/>
      <c r="P167" s="177"/>
      <c r="Q167" s="33"/>
      <c r="R167" s="43"/>
      <c r="S167" s="33"/>
      <c r="T167" s="177"/>
      <c r="U167" s="33"/>
    </row>
    <row r="168" spans="4:22" ht="64.5" customHeight="1" x14ac:dyDescent="0.25">
      <c r="D168" s="169" t="s">
        <v>217</v>
      </c>
      <c r="E168" s="124" t="s">
        <v>218</v>
      </c>
      <c r="F168" s="56"/>
      <c r="G168" s="56"/>
      <c r="H168" s="34"/>
      <c r="I168" s="170"/>
      <c r="J168" s="170">
        <v>1064615</v>
      </c>
      <c r="K168" s="170">
        <f>J168+L168</f>
        <v>1064615</v>
      </c>
      <c r="L168" s="170"/>
      <c r="M168" s="43"/>
      <c r="N168" s="170"/>
      <c r="O168" s="33"/>
      <c r="P168" s="170"/>
      <c r="Q168" s="33"/>
      <c r="R168" s="43"/>
      <c r="S168" s="33"/>
      <c r="T168" s="170"/>
      <c r="U168" s="33"/>
    </row>
    <row r="169" spans="4:22" ht="64.5" customHeight="1" x14ac:dyDescent="0.25">
      <c r="D169" s="135" t="s">
        <v>192</v>
      </c>
      <c r="E169" s="134" t="s">
        <v>191</v>
      </c>
      <c r="F169" s="131"/>
      <c r="G169" s="131">
        <v>1118.45</v>
      </c>
      <c r="H169" s="131"/>
      <c r="I169" s="111"/>
      <c r="J169" s="143">
        <v>1118.45</v>
      </c>
      <c r="K169" s="120">
        <f t="shared" si="67"/>
        <v>1118.45</v>
      </c>
      <c r="L169" s="132"/>
      <c r="M169" s="43"/>
      <c r="N169" s="120"/>
      <c r="O169" s="33"/>
      <c r="P169" s="120">
        <f t="shared" si="66"/>
        <v>0</v>
      </c>
      <c r="Q169" s="33"/>
      <c r="R169" s="43"/>
      <c r="S169" s="33"/>
      <c r="T169" s="120">
        <f t="shared" si="68"/>
        <v>0</v>
      </c>
      <c r="U169" s="33"/>
    </row>
    <row r="170" spans="4:22" ht="24.75" customHeight="1" x14ac:dyDescent="0.25">
      <c r="D170" s="13"/>
      <c r="E170" s="127" t="s">
        <v>45</v>
      </c>
      <c r="F170" s="128" t="e">
        <f>SUM(F16+F81+#REF!)</f>
        <v>#REF!</v>
      </c>
      <c r="G170" s="128">
        <f t="shared" ref="G170:U170" si="69">SUM(G16+G81+G169)</f>
        <v>614080807.60000014</v>
      </c>
      <c r="H170" s="128">
        <f t="shared" si="69"/>
        <v>0</v>
      </c>
      <c r="I170" s="128">
        <f t="shared" si="69"/>
        <v>0</v>
      </c>
      <c r="J170" s="128">
        <f t="shared" si="69"/>
        <v>675111805.33000004</v>
      </c>
      <c r="K170" s="128">
        <f t="shared" si="69"/>
        <v>675405905.33000004</v>
      </c>
      <c r="L170" s="128">
        <f t="shared" si="69"/>
        <v>294100</v>
      </c>
      <c r="M170" s="128">
        <f t="shared" si="69"/>
        <v>763217908.70000005</v>
      </c>
      <c r="N170" s="128">
        <f t="shared" si="69"/>
        <v>0</v>
      </c>
      <c r="O170" s="128">
        <f t="shared" si="69"/>
        <v>0</v>
      </c>
      <c r="P170" s="128">
        <f t="shared" si="69"/>
        <v>763217908.70000005</v>
      </c>
      <c r="Q170" s="128">
        <f t="shared" si="69"/>
        <v>0</v>
      </c>
      <c r="R170" s="128">
        <f t="shared" si="69"/>
        <v>608544114.05999994</v>
      </c>
      <c r="S170" s="128">
        <f t="shared" si="69"/>
        <v>0</v>
      </c>
      <c r="T170" s="128">
        <f t="shared" si="69"/>
        <v>608544114.05999994</v>
      </c>
      <c r="U170" s="128">
        <f t="shared" si="69"/>
        <v>0</v>
      </c>
    </row>
    <row r="171" spans="4:22" x14ac:dyDescent="0.25">
      <c r="E171" s="42"/>
      <c r="F171" s="42"/>
      <c r="G171" s="42"/>
    </row>
    <row r="172" spans="4:22" ht="15.75" x14ac:dyDescent="0.25">
      <c r="E172" s="39"/>
      <c r="F172" s="42"/>
      <c r="G172" s="129"/>
      <c r="I172" s="21"/>
      <c r="J172" s="21"/>
      <c r="K172" s="21">
        <v>22302339.469999999</v>
      </c>
      <c r="L172" s="21"/>
      <c r="M172" s="21"/>
      <c r="N172" s="21"/>
    </row>
    <row r="173" spans="4:22" x14ac:dyDescent="0.25">
      <c r="E173" s="42"/>
      <c r="F173" s="42"/>
      <c r="G173" s="130">
        <f>G170+G172</f>
        <v>614080807.60000014</v>
      </c>
      <c r="H173" s="130">
        <f t="shared" ref="H173:U173" si="70">H170+H172</f>
        <v>0</v>
      </c>
      <c r="I173" s="130">
        <f t="shared" si="70"/>
        <v>0</v>
      </c>
      <c r="J173" s="130"/>
      <c r="K173" s="130">
        <f t="shared" si="70"/>
        <v>697708244.80000007</v>
      </c>
      <c r="L173" s="130">
        <f t="shared" si="70"/>
        <v>294100</v>
      </c>
      <c r="M173" s="130">
        <f t="shared" si="70"/>
        <v>763217908.70000005</v>
      </c>
      <c r="N173" s="130">
        <f t="shared" si="70"/>
        <v>0</v>
      </c>
      <c r="O173" s="130">
        <f t="shared" si="70"/>
        <v>0</v>
      </c>
      <c r="P173" s="130">
        <f t="shared" si="70"/>
        <v>763217908.70000005</v>
      </c>
      <c r="Q173" s="130">
        <f t="shared" si="70"/>
        <v>0</v>
      </c>
      <c r="R173" s="130">
        <f t="shared" si="70"/>
        <v>608544114.05999994</v>
      </c>
      <c r="S173" s="130">
        <f t="shared" si="70"/>
        <v>0</v>
      </c>
      <c r="T173" s="130">
        <f t="shared" si="70"/>
        <v>608544114.05999994</v>
      </c>
      <c r="U173" s="130">
        <f t="shared" si="70"/>
        <v>0</v>
      </c>
    </row>
    <row r="174" spans="4:22" x14ac:dyDescent="0.25">
      <c r="I174" s="19"/>
      <c r="J174" s="19"/>
      <c r="K174" s="19"/>
      <c r="L174" s="19"/>
      <c r="M174" s="19"/>
      <c r="N174" s="19"/>
      <c r="V174" s="20"/>
    </row>
  </sheetData>
  <mergeCells count="228">
    <mergeCell ref="J146:J148"/>
    <mergeCell ref="J151:J152"/>
    <mergeCell ref="J156:J159"/>
    <mergeCell ref="O156:O159"/>
    <mergeCell ref="O151:O154"/>
    <mergeCell ref="O140:O142"/>
    <mergeCell ref="O134:O139"/>
    <mergeCell ref="O129:O133"/>
    <mergeCell ref="O126:O128"/>
    <mergeCell ref="M156:M159"/>
    <mergeCell ref="M146:M148"/>
    <mergeCell ref="M143:M145"/>
    <mergeCell ref="M134:M139"/>
    <mergeCell ref="M140:M142"/>
    <mergeCell ref="M151:M153"/>
    <mergeCell ref="K143:K145"/>
    <mergeCell ref="L143:L145"/>
    <mergeCell ref="K146:K148"/>
    <mergeCell ref="L146:L148"/>
    <mergeCell ref="K151:K152"/>
    <mergeCell ref="L151:L152"/>
    <mergeCell ref="J134:J139"/>
    <mergeCell ref="J140:J142"/>
    <mergeCell ref="J143:J145"/>
    <mergeCell ref="T151:T152"/>
    <mergeCell ref="U151:U152"/>
    <mergeCell ref="P156:P159"/>
    <mergeCell ref="Q156:Q159"/>
    <mergeCell ref="T156:T159"/>
    <mergeCell ref="U156:U159"/>
    <mergeCell ref="K110:K114"/>
    <mergeCell ref="L110:L114"/>
    <mergeCell ref="K115:K119"/>
    <mergeCell ref="L115:L119"/>
    <mergeCell ref="K121:K125"/>
    <mergeCell ref="L121:L125"/>
    <mergeCell ref="K126:K128"/>
    <mergeCell ref="P129:P133"/>
    <mergeCell ref="Q129:Q133"/>
    <mergeCell ref="T129:T133"/>
    <mergeCell ref="U129:U133"/>
    <mergeCell ref="P134:P139"/>
    <mergeCell ref="Q134:Q139"/>
    <mergeCell ref="T140:T142"/>
    <mergeCell ref="U140:U142"/>
    <mergeCell ref="P143:P145"/>
    <mergeCell ref="Q143:Q145"/>
    <mergeCell ref="T143:T145"/>
    <mergeCell ref="U143:U145"/>
    <mergeCell ref="K48:K49"/>
    <mergeCell ref="K62:K63"/>
    <mergeCell ref="K73:K74"/>
    <mergeCell ref="P48:P49"/>
    <mergeCell ref="P62:P63"/>
    <mergeCell ref="P73:P74"/>
    <mergeCell ref="T48:T49"/>
    <mergeCell ref="T62:T63"/>
    <mergeCell ref="T73:T74"/>
    <mergeCell ref="S73:S74"/>
    <mergeCell ref="O121:O125"/>
    <mergeCell ref="O115:O119"/>
    <mergeCell ref="O110:O114"/>
    <mergeCell ref="S48:S49"/>
    <mergeCell ref="S110:S114"/>
    <mergeCell ref="S115:S119"/>
    <mergeCell ref="S121:S125"/>
    <mergeCell ref="S126:S128"/>
    <mergeCell ref="S129:S133"/>
    <mergeCell ref="R110:R114"/>
    <mergeCell ref="R115:R119"/>
    <mergeCell ref="R121:R125"/>
    <mergeCell ref="R126:R128"/>
    <mergeCell ref="T146:T148"/>
    <mergeCell ref="U146:U148"/>
    <mergeCell ref="S140:S142"/>
    <mergeCell ref="P126:P128"/>
    <mergeCell ref="Q126:Q128"/>
    <mergeCell ref="T110:T114"/>
    <mergeCell ref="U110:U114"/>
    <mergeCell ref="P115:P119"/>
    <mergeCell ref="Q115:Q119"/>
    <mergeCell ref="T115:T119"/>
    <mergeCell ref="U115:U119"/>
    <mergeCell ref="P121:P125"/>
    <mergeCell ref="Q121:Q125"/>
    <mergeCell ref="T121:T125"/>
    <mergeCell ref="U121:U125"/>
    <mergeCell ref="P110:P114"/>
    <mergeCell ref="Q110:Q114"/>
    <mergeCell ref="T126:T128"/>
    <mergeCell ref="U126:U128"/>
    <mergeCell ref="R146:R148"/>
    <mergeCell ref="R143:R145"/>
    <mergeCell ref="T134:T139"/>
    <mergeCell ref="U134:U139"/>
    <mergeCell ref="S134:S139"/>
    <mergeCell ref="S62:S63"/>
    <mergeCell ref="I73:I74"/>
    <mergeCell ref="M48:M49"/>
    <mergeCell ref="R48:R49"/>
    <mergeCell ref="M73:M74"/>
    <mergeCell ref="R73:R74"/>
    <mergeCell ref="O73:O74"/>
    <mergeCell ref="O62:O63"/>
    <mergeCell ref="O48:O49"/>
    <mergeCell ref="M62:M63"/>
    <mergeCell ref="F110:F114"/>
    <mergeCell ref="F62:F63"/>
    <mergeCell ref="F73:F74"/>
    <mergeCell ref="F121:F125"/>
    <mergeCell ref="F126:F128"/>
    <mergeCell ref="F129:F133"/>
    <mergeCell ref="I156:I159"/>
    <mergeCell ref="G156:G159"/>
    <mergeCell ref="H156:H159"/>
    <mergeCell ref="G73:G74"/>
    <mergeCell ref="H73:H74"/>
    <mergeCell ref="H110:H114"/>
    <mergeCell ref="G62:G63"/>
    <mergeCell ref="H62:H63"/>
    <mergeCell ref="E121:E125"/>
    <mergeCell ref="I121:I125"/>
    <mergeCell ref="E126:E128"/>
    <mergeCell ref="I126:I128"/>
    <mergeCell ref="H129:H133"/>
    <mergeCell ref="I140:I142"/>
    <mergeCell ref="F151:F154"/>
    <mergeCell ref="F140:F142"/>
    <mergeCell ref="G129:G133"/>
    <mergeCell ref="H134:H139"/>
    <mergeCell ref="G146:G148"/>
    <mergeCell ref="G143:G145"/>
    <mergeCell ref="E146:E148"/>
    <mergeCell ref="E143:E145"/>
    <mergeCell ref="E1:I1"/>
    <mergeCell ref="E12:O12"/>
    <mergeCell ref="D73:D74"/>
    <mergeCell ref="E48:E49"/>
    <mergeCell ref="I48:I49"/>
    <mergeCell ref="D62:D63"/>
    <mergeCell ref="E62:E63"/>
    <mergeCell ref="I62:I63"/>
    <mergeCell ref="F48:F49"/>
    <mergeCell ref="D48:D49"/>
    <mergeCell ref="E73:E74"/>
    <mergeCell ref="D13:R13"/>
    <mergeCell ref="R62:R63"/>
    <mergeCell ref="E9:R9"/>
    <mergeCell ref="E11:R11"/>
    <mergeCell ref="E8:R8"/>
    <mergeCell ref="J48:J49"/>
    <mergeCell ref="J62:J63"/>
    <mergeCell ref="J73:J74"/>
    <mergeCell ref="G48:G49"/>
    <mergeCell ref="H48:H49"/>
    <mergeCell ref="N48:N49"/>
    <mergeCell ref="N62:N63"/>
    <mergeCell ref="J10:M10"/>
    <mergeCell ref="D110:D114"/>
    <mergeCell ref="D134:D139"/>
    <mergeCell ref="E134:E139"/>
    <mergeCell ref="I134:I139"/>
    <mergeCell ref="F134:F139"/>
    <mergeCell ref="F115:F119"/>
    <mergeCell ref="D115:D119"/>
    <mergeCell ref="D121:D125"/>
    <mergeCell ref="D126:D128"/>
    <mergeCell ref="D129:D133"/>
    <mergeCell ref="G134:G139"/>
    <mergeCell ref="G110:G114"/>
    <mergeCell ref="G115:G119"/>
    <mergeCell ref="G121:G125"/>
    <mergeCell ref="G126:G128"/>
    <mergeCell ref="E110:E114"/>
    <mergeCell ref="I110:I114"/>
    <mergeCell ref="E129:E133"/>
    <mergeCell ref="I129:I133"/>
    <mergeCell ref="H115:H119"/>
    <mergeCell ref="H121:H125"/>
    <mergeCell ref="H126:H128"/>
    <mergeCell ref="E115:E119"/>
    <mergeCell ref="I115:I119"/>
    <mergeCell ref="D151:D154"/>
    <mergeCell ref="D140:D142"/>
    <mergeCell ref="E140:E142"/>
    <mergeCell ref="F156:F159"/>
    <mergeCell ref="D156:D159"/>
    <mergeCell ref="E156:E159"/>
    <mergeCell ref="E151:E154"/>
    <mergeCell ref="I151:I154"/>
    <mergeCell ref="G140:G142"/>
    <mergeCell ref="G151:G153"/>
    <mergeCell ref="H140:H142"/>
    <mergeCell ref="H151:H153"/>
    <mergeCell ref="D143:D145"/>
    <mergeCell ref="D146:D148"/>
    <mergeCell ref="R129:R133"/>
    <mergeCell ref="K140:K142"/>
    <mergeCell ref="L140:L142"/>
    <mergeCell ref="K129:K133"/>
    <mergeCell ref="R156:R159"/>
    <mergeCell ref="P140:P142"/>
    <mergeCell ref="Q140:Q142"/>
    <mergeCell ref="P151:P152"/>
    <mergeCell ref="Q151:Q152"/>
    <mergeCell ref="S151:S153"/>
    <mergeCell ref="S156:S159"/>
    <mergeCell ref="R134:R139"/>
    <mergeCell ref="R140:R142"/>
    <mergeCell ref="R151:R153"/>
    <mergeCell ref="P146:P148"/>
    <mergeCell ref="Q146:Q148"/>
    <mergeCell ref="K156:K159"/>
    <mergeCell ref="L156:L159"/>
    <mergeCell ref="J110:J114"/>
    <mergeCell ref="J115:J119"/>
    <mergeCell ref="J121:J125"/>
    <mergeCell ref="J126:J128"/>
    <mergeCell ref="J129:J133"/>
    <mergeCell ref="K134:K139"/>
    <mergeCell ref="M110:M114"/>
    <mergeCell ref="M115:M119"/>
    <mergeCell ref="M121:M125"/>
    <mergeCell ref="M126:M128"/>
    <mergeCell ref="M129:M133"/>
    <mergeCell ref="L129:L133"/>
    <mergeCell ref="L126:L128"/>
    <mergeCell ref="L134:L139"/>
  </mergeCells>
  <pageMargins left="0.70866141732283472" right="0.15748031496062992" top="0.15748031496062992" bottom="0.27559055118110237" header="0.31496062992125984" footer="0.19685039370078741"/>
  <pageSetup paperSize="9" scale="3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2019-07-23T07:52:16Z</cp:lastPrinted>
  <dcterms:created xsi:type="dcterms:W3CDTF">2014-07-07T05:57:34Z</dcterms:created>
  <dcterms:modified xsi:type="dcterms:W3CDTF">2019-12-23T08:24:04Z</dcterms:modified>
</cp:coreProperties>
</file>